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18" i="1"/>
  <c r="H69"/>
  <c r="E69" s="1"/>
  <c r="G69"/>
  <c r="F69"/>
  <c r="C69"/>
  <c r="H55"/>
  <c r="E55" s="1"/>
  <c r="E46" s="1"/>
  <c r="G55"/>
  <c r="F55"/>
  <c r="C55"/>
  <c r="H45"/>
  <c r="G45"/>
  <c r="F45"/>
  <c r="C45"/>
  <c r="H23"/>
  <c r="G23"/>
  <c r="F23"/>
  <c r="E23"/>
  <c r="E18" s="1"/>
  <c r="C23"/>
  <c r="G90"/>
  <c r="H86"/>
  <c r="H87"/>
  <c r="H88"/>
  <c r="H89"/>
  <c r="H90"/>
  <c r="G86"/>
  <c r="G87"/>
  <c r="G88"/>
  <c r="G89"/>
  <c r="G85"/>
  <c r="H85"/>
  <c r="F86"/>
  <c r="F87"/>
  <c r="F88"/>
  <c r="F89"/>
  <c r="F90"/>
  <c r="F85"/>
  <c r="H80"/>
  <c r="H81"/>
  <c r="H82"/>
  <c r="G80"/>
  <c r="G81"/>
  <c r="G82"/>
  <c r="G79"/>
  <c r="H79"/>
  <c r="F80"/>
  <c r="F81"/>
  <c r="F82"/>
  <c r="F79"/>
  <c r="H72"/>
  <c r="H73"/>
  <c r="H74"/>
  <c r="H75"/>
  <c r="H76"/>
  <c r="H77"/>
  <c r="G72"/>
  <c r="G73"/>
  <c r="G74"/>
  <c r="G75"/>
  <c r="G76"/>
  <c r="G77"/>
  <c r="G71"/>
  <c r="H71"/>
  <c r="F72"/>
  <c r="F73"/>
  <c r="F74"/>
  <c r="F75"/>
  <c r="F76"/>
  <c r="F77"/>
  <c r="F71"/>
  <c r="H58"/>
  <c r="H59"/>
  <c r="H60"/>
  <c r="H61"/>
  <c r="H62"/>
  <c r="H63"/>
  <c r="H64"/>
  <c r="H65"/>
  <c r="H66"/>
  <c r="H67"/>
  <c r="H68"/>
  <c r="G58"/>
  <c r="G59"/>
  <c r="G60"/>
  <c r="G61"/>
  <c r="G62"/>
  <c r="G63"/>
  <c r="G64"/>
  <c r="G65"/>
  <c r="G66"/>
  <c r="G67"/>
  <c r="G68"/>
  <c r="G57"/>
  <c r="H57"/>
  <c r="F58"/>
  <c r="F59"/>
  <c r="F60"/>
  <c r="F61"/>
  <c r="F62"/>
  <c r="F63"/>
  <c r="F64"/>
  <c r="F65"/>
  <c r="F66"/>
  <c r="F67"/>
  <c r="F68"/>
  <c r="F57"/>
  <c r="H48"/>
  <c r="H49"/>
  <c r="H50"/>
  <c r="H51"/>
  <c r="H52"/>
  <c r="H53"/>
  <c r="H54"/>
  <c r="G48"/>
  <c r="G49"/>
  <c r="G50"/>
  <c r="G51"/>
  <c r="G52"/>
  <c r="G53"/>
  <c r="G54"/>
  <c r="G47"/>
  <c r="H47"/>
  <c r="F48"/>
  <c r="F49"/>
  <c r="F50"/>
  <c r="F51"/>
  <c r="F52"/>
  <c r="F53"/>
  <c r="F54"/>
  <c r="F47"/>
  <c r="H32"/>
  <c r="H26"/>
  <c r="H27"/>
  <c r="H28"/>
  <c r="H29"/>
  <c r="H30"/>
  <c r="H31"/>
  <c r="H33"/>
  <c r="H34"/>
  <c r="H35"/>
  <c r="H36"/>
  <c r="H37"/>
  <c r="H38"/>
  <c r="H39"/>
  <c r="H40"/>
  <c r="H41"/>
  <c r="H42"/>
  <c r="H43"/>
  <c r="H44"/>
  <c r="G26"/>
  <c r="G27"/>
  <c r="G28"/>
  <c r="E28" s="1"/>
  <c r="G29"/>
  <c r="E29" s="1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F11"/>
  <c r="F12"/>
  <c r="F13"/>
  <c r="F14"/>
  <c r="F15"/>
  <c r="F16"/>
  <c r="F17"/>
  <c r="F10"/>
  <c r="G11"/>
  <c r="G12"/>
  <c r="G13"/>
  <c r="G14"/>
  <c r="G15"/>
  <c r="G16"/>
  <c r="G17"/>
  <c r="G10"/>
  <c r="H11"/>
  <c r="H12"/>
  <c r="H13"/>
  <c r="H14"/>
  <c r="H15"/>
  <c r="H16"/>
  <c r="H17"/>
  <c r="H10"/>
  <c r="C87"/>
  <c r="C88"/>
  <c r="C89"/>
  <c r="C90"/>
  <c r="C85"/>
  <c r="C80"/>
  <c r="C81"/>
  <c r="C82"/>
  <c r="C79"/>
  <c r="C72"/>
  <c r="C73"/>
  <c r="C74"/>
  <c r="C75"/>
  <c r="C76"/>
  <c r="C77"/>
  <c r="C71"/>
  <c r="C58"/>
  <c r="C59"/>
  <c r="C60"/>
  <c r="C61"/>
  <c r="C62"/>
  <c r="C63"/>
  <c r="C64"/>
  <c r="C65"/>
  <c r="C66"/>
  <c r="C67"/>
  <c r="C68"/>
  <c r="C57"/>
  <c r="C48"/>
  <c r="C49"/>
  <c r="C50"/>
  <c r="C51"/>
  <c r="C52"/>
  <c r="C53"/>
  <c r="C54"/>
  <c r="C47"/>
  <c r="C26"/>
  <c r="C27"/>
  <c r="C28"/>
  <c r="C29"/>
  <c r="C30"/>
  <c r="C31"/>
  <c r="C32"/>
  <c r="C33"/>
  <c r="C34"/>
  <c r="C35"/>
  <c r="C36"/>
  <c r="C24" s="1"/>
  <c r="C37"/>
  <c r="C38"/>
  <c r="C39"/>
  <c r="C40"/>
  <c r="C41"/>
  <c r="C42"/>
  <c r="C43"/>
  <c r="C44"/>
  <c r="C25"/>
  <c r="C20"/>
  <c r="C21"/>
  <c r="C22"/>
  <c r="C19"/>
  <c r="C11"/>
  <c r="C12"/>
  <c r="C13"/>
  <c r="C14"/>
  <c r="C15"/>
  <c r="C16"/>
  <c r="C17"/>
  <c r="C10"/>
  <c r="H83"/>
  <c r="C83"/>
  <c r="AK92"/>
  <c r="AA92"/>
  <c r="V92"/>
  <c r="Q92"/>
  <c r="L92"/>
  <c r="D9"/>
  <c r="C46" l="1"/>
  <c r="C56"/>
  <c r="E45"/>
  <c r="E30"/>
  <c r="E27"/>
  <c r="E62"/>
  <c r="D78"/>
  <c r="E54"/>
  <c r="E53"/>
  <c r="E52"/>
  <c r="E51"/>
  <c r="E50"/>
  <c r="D70"/>
  <c r="D56"/>
  <c r="D46"/>
  <c r="D24"/>
  <c r="AR92"/>
  <c r="AS92"/>
  <c r="AT92"/>
  <c r="AU92"/>
  <c r="AV92"/>
  <c r="AW92"/>
  <c r="AX92"/>
  <c r="AY92"/>
  <c r="AZ92"/>
  <c r="BA92"/>
  <c r="BB92"/>
  <c r="BC92"/>
  <c r="BD92"/>
  <c r="BE92"/>
  <c r="BF92"/>
  <c r="AM92"/>
  <c r="AN92"/>
  <c r="AO92"/>
  <c r="AP92"/>
  <c r="AQ92"/>
  <c r="D84"/>
  <c r="F83"/>
  <c r="G83"/>
  <c r="W92"/>
  <c r="R92"/>
  <c r="M92"/>
  <c r="S92"/>
  <c r="T92"/>
  <c r="U92"/>
  <c r="AJ92"/>
  <c r="AE92"/>
  <c r="Z92"/>
  <c r="I92"/>
  <c r="J92"/>
  <c r="K92"/>
  <c r="N92"/>
  <c r="O92"/>
  <c r="P92"/>
  <c r="X92"/>
  <c r="Y92"/>
  <c r="AB92"/>
  <c r="AC92"/>
  <c r="AD92"/>
  <c r="AF92"/>
  <c r="AG92"/>
  <c r="AH92"/>
  <c r="AI92"/>
  <c r="AL92"/>
  <c r="BD93" l="1"/>
  <c r="AY93"/>
  <c r="AT93"/>
  <c r="D92"/>
  <c r="AJ93"/>
  <c r="AK93"/>
  <c r="AO93"/>
  <c r="E36"/>
  <c r="G56"/>
  <c r="G78"/>
  <c r="C78"/>
  <c r="E71"/>
  <c r="E74"/>
  <c r="H56"/>
  <c r="H78"/>
  <c r="G46"/>
  <c r="F24"/>
  <c r="C70"/>
  <c r="F84"/>
  <c r="C9"/>
  <c r="F78"/>
  <c r="H46"/>
  <c r="H24"/>
  <c r="G24"/>
  <c r="E49"/>
  <c r="E63"/>
  <c r="E64"/>
  <c r="F56"/>
  <c r="H70"/>
  <c r="G70"/>
  <c r="E43"/>
  <c r="E72"/>
  <c r="F70"/>
  <c r="C18"/>
  <c r="G84"/>
  <c r="E85"/>
  <c r="E75"/>
  <c r="F46"/>
  <c r="E80"/>
  <c r="E61"/>
  <c r="E47"/>
  <c r="E31"/>
  <c r="E33"/>
  <c r="E44"/>
  <c r="E39"/>
  <c r="E32"/>
  <c r="E34"/>
  <c r="E35"/>
  <c r="E26"/>
  <c r="E24" s="1"/>
  <c r="E15"/>
  <c r="E81"/>
  <c r="E82"/>
  <c r="E42"/>
  <c r="E25"/>
  <c r="E16"/>
  <c r="H9"/>
  <c r="G9"/>
  <c r="F9"/>
  <c r="H18"/>
  <c r="E17"/>
  <c r="F18"/>
  <c r="E48"/>
  <c r="E60"/>
  <c r="G18"/>
  <c r="E41"/>
  <c r="E90"/>
  <c r="E20"/>
  <c r="E68"/>
  <c r="E58"/>
  <c r="E14"/>
  <c r="E38"/>
  <c r="E37"/>
  <c r="E40"/>
  <c r="E86"/>
  <c r="E13"/>
  <c r="E67"/>
  <c r="E56" s="1"/>
  <c r="E73"/>
  <c r="E22"/>
  <c r="E77"/>
  <c r="H84"/>
  <c r="E19"/>
  <c r="E79"/>
  <c r="E88"/>
  <c r="E21"/>
  <c r="E11"/>
  <c r="U93"/>
  <c r="C84"/>
  <c r="AE93"/>
  <c r="Z93"/>
  <c r="K93"/>
  <c r="E12"/>
  <c r="E66"/>
  <c r="E76"/>
  <c r="E89"/>
  <c r="E65"/>
  <c r="E87"/>
  <c r="E57"/>
  <c r="E59"/>
  <c r="E10"/>
  <c r="E83"/>
  <c r="P93"/>
  <c r="C92" l="1"/>
  <c r="G92"/>
  <c r="F92"/>
  <c r="H92"/>
  <c r="E70"/>
  <c r="E78"/>
  <c r="E84"/>
  <c r="E9"/>
  <c r="E92" l="1"/>
</calcChain>
</file>

<file path=xl/sharedStrings.xml><?xml version="1.0" encoding="utf-8"?>
<sst xmlns="http://schemas.openxmlformats.org/spreadsheetml/2006/main" count="191" uniqueCount="121">
  <si>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</si>
  <si>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</si>
  <si>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</si>
  <si>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</si>
  <si>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</si>
  <si>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</si>
  <si>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</si>
  <si>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</si>
  <si>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</si>
  <si>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</si>
  <si>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</si>
  <si>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</si>
  <si>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</si>
  <si>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</si>
  <si>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</si>
  <si>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</si>
  <si>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</si>
  <si>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</si>
  <si>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</si>
  <si>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</si>
  <si>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Emisja głosu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</si>
  <si>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</si>
  <si>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</si>
  <si>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</si>
  <si>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</si>
  <si>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</si>
  <si>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</si>
  <si>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</si>
  <si>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</si>
  <si>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</si>
  <si>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</si>
  <si>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C</t>
  </si>
  <si>
    <t>D</t>
  </si>
  <si>
    <t>Socjologia wychowania</t>
  </si>
  <si>
    <t>Diagnoza funkcjonalna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</si>
  <si>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</si>
  <si>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</si>
  <si>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</si>
  <si>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</si>
  <si>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Warsztaty umiejętności wychowawczych</t>
  </si>
  <si>
    <t>Przedmioty fakultatywne</t>
  </si>
  <si>
    <t xml:space="preserve">Biomedyczne podstawy rozwoju 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</si>
  <si>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</si>
  <si>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</si>
  <si>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</si>
  <si>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</si>
  <si>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</si>
  <si>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</si>
  <si>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Elementy psychologii klinicznej i psychopatologii</t>
  </si>
  <si>
    <t>Elementy integracji sensorycznej</t>
  </si>
  <si>
    <t>Metodyka nauczania i wychowania  osób niepełnosprawnych intelektualnie w stopniu umiarkowanym i znacznym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</si>
  <si>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</si>
  <si>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</si>
  <si>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</si>
  <si>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</si>
  <si>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</si>
  <si>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</si>
  <si>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</si>
  <si>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</si>
  <si>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</si>
  <si>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</si>
  <si>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</si>
  <si>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</si>
  <si>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</si>
  <si>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</si>
  <si>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</si>
  <si>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</si>
  <si>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</si>
  <si>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</si>
  <si>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</si>
  <si>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</si>
  <si>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</si>
  <si>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</si>
  <si>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</si>
  <si>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</si>
  <si>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</si>
  <si>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Metodyka pracy z dorosła osoba niepełnosprawną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</si>
  <si>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</si>
  <si>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</si>
  <si>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</si>
  <si>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</si>
  <si>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Metody nauczania w klasach właczających</t>
  </si>
  <si>
    <t>Organizacja edukacji właczającej</t>
  </si>
  <si>
    <t>Uczeń niepełnosprawny intelektualnie w systemie edukacji specjalnej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</si>
  <si>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</si>
  <si>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</si>
  <si>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</si>
  <si>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</si>
  <si>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</si>
  <si>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</si>
  <si>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</si>
  <si>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</si>
  <si>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</si>
  <si>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</si>
  <si>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</si>
  <si>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  </t>
  </si>
  <si>
    <t>1.10.2019 r.</t>
  </si>
  <si>
    <t>studia  stacjonarne          profil praktyczny</t>
  </si>
  <si>
    <r>
      <rPr>
        <b/>
        <sz val="14"/>
        <rFont val="Arial Narrow"/>
        <family val="2"/>
        <charset val="238"/>
      </rPr>
      <t>Warsztat pracy pedagoga specjalneg</t>
    </r>
    <r>
      <rPr>
        <b/>
        <sz val="14"/>
        <color rgb="FF7030A0"/>
        <rFont val="Arial Narrow"/>
        <family val="2"/>
        <charset val="238"/>
      </rPr>
      <t>o</t>
    </r>
  </si>
  <si>
    <t>Przedmioty kierunkowe</t>
  </si>
  <si>
    <r>
      <rPr>
        <b/>
        <sz val="14"/>
        <rFont val="Arial Narrow"/>
        <family val="2"/>
        <charset val="238"/>
      </rPr>
      <t>Przedmioty kształcenia ogólnego</t>
    </r>
    <r>
      <rPr>
        <b/>
        <sz val="12"/>
        <rFont val="Arial Narrow"/>
        <family val="2"/>
      </rPr>
      <t xml:space="preserve">  </t>
    </r>
  </si>
  <si>
    <t>Psychologia rozwoju człowieka</t>
  </si>
  <si>
    <t>Wstęp do socjologi</t>
  </si>
  <si>
    <t>Wstęp do filozofi</t>
  </si>
  <si>
    <t>w dniu: 20.12.2018r.</t>
  </si>
  <si>
    <t>Praktyka zawodowa</t>
  </si>
  <si>
    <t>Zajęcia muzyczno-ruchowe w pracy pedagoga specjalnego</t>
  </si>
  <si>
    <t>Zajęcia plastyczno-tech. w pracy  pedagoga specjalnego</t>
  </si>
  <si>
    <r>
      <rPr>
        <b/>
        <sz val="12"/>
        <rFont val="Arial Narrow"/>
        <family val="2"/>
        <charset val="238"/>
      </rPr>
      <t>Przedmioty z zakresu  psychologiczno-pedaogicznego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</si>
  <si>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</si>
  <si>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Wybrane metody terapii i rehabilitacji osób niepełnosprawnych intelektualnie</t>
  </si>
  <si>
    <t>Podstawy prawe i organizacyjne pomocy rodzinie i opieki nad dzieckiem</t>
  </si>
  <si>
    <r>
      <t>Technologie info</t>
    </r>
    <r>
      <rPr>
        <i/>
        <sz val="14"/>
        <rFont val="Arial Narrow"/>
        <family val="2"/>
        <charset val="238"/>
      </rPr>
      <t>r</t>
    </r>
    <r>
      <rPr>
        <sz val="14"/>
        <rFont val="Arial Narrow"/>
        <family val="2"/>
        <charset val="238"/>
      </rPr>
      <t>macyjne</t>
    </r>
  </si>
  <si>
    <t>Diagnostyka  w pedagogice specjalnej</t>
  </si>
  <si>
    <t>Programy wychowawcze w edukacji integracyjnej i włączającej</t>
  </si>
  <si>
    <t>Przedmioty z zakresu edukacji i rehabilitacji osób z niepełnosprawnością intelektualną - moduł wybieralny</t>
  </si>
  <si>
    <t>Podstawy psychologii</t>
  </si>
  <si>
    <t>Przygotowanie ucznia do rewalidacji zawodowej</t>
  </si>
  <si>
    <t>Edukacja i rehabilitacja osób z niepełnosprawnością intelektualną</t>
  </si>
  <si>
    <t>Komunikacja wspomagajaca i alternatywna</t>
  </si>
  <si>
    <t>Metody aktywizujące - metoda projektu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</si>
</sst>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rgb="FF7030A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textRotation="90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7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" fillId="0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12" fillId="8" borderId="7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5" borderId="13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left"/>
    </xf>
    <xf numFmtId="0" fontId="12" fillId="5" borderId="2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4" fillId="5" borderId="3" xfId="0" applyFont="1" applyFill="1" applyBorder="1"/>
    <xf numFmtId="0" fontId="4" fillId="5" borderId="15" xfId="0" applyFont="1" applyFill="1" applyBorder="1"/>
    <xf numFmtId="0" fontId="1" fillId="5" borderId="16" xfId="0" applyFont="1" applyFill="1" applyBorder="1" applyAlignment="1"/>
    <xf numFmtId="0" fontId="6" fillId="5" borderId="18" xfId="0" applyFont="1" applyFill="1" applyBorder="1" applyAlignment="1"/>
    <xf numFmtId="0" fontId="1" fillId="0" borderId="12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16" fillId="5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2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21" fillId="6" borderId="1" xfId="0" applyFont="1" applyFill="1" applyBorder="1" applyAlignment="1">
      <alignment horizontal="left" wrapText="1"/>
    </xf>
    <xf numFmtId="0" fontId="12" fillId="10" borderId="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left"/>
    </xf>
    <xf numFmtId="0" fontId="22" fillId="10" borderId="1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12" fillId="10" borderId="8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5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11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00"/>
  <sheetViews>
    <sheetView tabSelected="1" view="pageBreakPreview" topLeftCell="A82" zoomScale="70" zoomScaleNormal="80" zoomScaleSheetLayoutView="70" workbookViewId="0">
      <selection activeCell="E61" sqref="E61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13" width="3.7109375" style="1" customWidth="1"/>
    <col min="14" max="14" width="5.5703125" style="1" customWidth="1"/>
    <col min="15" max="15" width="3.7109375" style="1" customWidth="1"/>
    <col min="16" max="16" width="5.7109375" style="1" customWidth="1"/>
    <col min="17" max="17" width="3.7109375" style="1" customWidth="1"/>
    <col min="18" max="19" width="5.7109375" style="1" customWidth="1"/>
    <col min="20" max="20" width="3.7109375" style="1" customWidth="1"/>
    <col min="21" max="21" width="5.85546875" style="1" customWidth="1"/>
    <col min="22" max="22" width="3.7109375" style="1" customWidth="1"/>
    <col min="23" max="23" width="6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855468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41" width="3.7109375" style="1" customWidth="1"/>
    <col min="42" max="42" width="5.140625" style="1" customWidth="1"/>
    <col min="43" max="45" width="5.5703125" style="1" customWidth="1"/>
    <col min="46" max="46" width="4.7109375" style="1" customWidth="1"/>
    <col min="47" max="47" width="6" style="1" customWidth="1"/>
    <col min="48" max="48" width="6.85546875" style="1" customWidth="1"/>
    <col min="49" max="49" width="5.28515625" style="1" customWidth="1"/>
    <col min="50" max="50" width="5.85546875" style="1" customWidth="1"/>
    <col min="51" max="51" width="6.7109375" style="1" customWidth="1"/>
    <col min="52" max="57" width="6.5703125" style="1" customWidth="1"/>
    <col min="58" max="58" width="5.85546875" style="1" customWidth="1"/>
    <col min="59" max="16384" width="8.85546875" style="1"/>
  </cols>
  <sheetData>
    <row r="1" spans="1:58" ht="35.25">
      <c r="A1" s="40" t="s">
        <v>0</v>
      </c>
      <c r="B1" s="68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69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60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8" t="s">
        <v>61</v>
      </c>
      <c r="B3" s="35"/>
      <c r="C3" s="36"/>
      <c r="D3" s="35"/>
      <c r="E3" s="35"/>
      <c r="F3" s="37"/>
      <c r="G3" s="36"/>
      <c r="I3" s="35"/>
      <c r="J3" s="35"/>
      <c r="K3" s="38"/>
      <c r="L3" s="35"/>
      <c r="M3" s="38"/>
      <c r="N3" s="35"/>
      <c r="O3" s="35"/>
      <c r="P3" s="35"/>
      <c r="Q3" s="35"/>
      <c r="S3" s="38"/>
      <c r="T3" s="35"/>
      <c r="U3" s="38"/>
      <c r="W3" s="38"/>
      <c r="X3" s="39"/>
      <c r="Y3" s="31"/>
      <c r="Z3" s="67"/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97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66" t="s">
        <v>27</v>
      </c>
      <c r="D6" s="168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62" t="s">
        <v>6</v>
      </c>
      <c r="B7" s="169" t="s">
        <v>7</v>
      </c>
      <c r="C7" s="167"/>
      <c r="D7" s="168"/>
      <c r="E7" s="46"/>
      <c r="F7" s="47"/>
      <c r="G7" s="2" t="s">
        <v>8</v>
      </c>
      <c r="H7" s="2"/>
      <c r="I7" s="164" t="s">
        <v>9</v>
      </c>
      <c r="J7" s="164"/>
      <c r="K7" s="164"/>
      <c r="L7" s="164"/>
      <c r="M7" s="164"/>
      <c r="N7" s="19"/>
      <c r="O7" s="19"/>
      <c r="P7" s="19" t="s">
        <v>10</v>
      </c>
      <c r="Q7" s="19"/>
      <c r="R7" s="19"/>
      <c r="S7" s="19"/>
      <c r="T7" s="19"/>
      <c r="U7" s="19" t="s">
        <v>11</v>
      </c>
      <c r="V7" s="19"/>
      <c r="W7" s="19"/>
      <c r="X7" s="19"/>
      <c r="Y7" s="19"/>
      <c r="Z7" s="19" t="s">
        <v>12</v>
      </c>
      <c r="AA7" s="19"/>
      <c r="AB7" s="19"/>
      <c r="AC7" s="19"/>
      <c r="AD7" s="19"/>
      <c r="AE7" s="19" t="s">
        <v>13</v>
      </c>
      <c r="AF7" s="19"/>
      <c r="AG7" s="19"/>
      <c r="AH7" s="19"/>
      <c r="AI7" s="19"/>
      <c r="AJ7" s="19" t="s">
        <v>14</v>
      </c>
      <c r="AK7" s="19"/>
      <c r="AL7" s="19"/>
      <c r="AM7" s="92"/>
      <c r="AN7" s="92"/>
      <c r="AO7" s="92" t="s">
        <v>65</v>
      </c>
      <c r="AP7" s="92"/>
      <c r="AQ7" s="92"/>
      <c r="AR7" s="92"/>
      <c r="AS7" s="92"/>
      <c r="AT7" s="92" t="s">
        <v>66</v>
      </c>
      <c r="AU7" s="92"/>
      <c r="AV7" s="92"/>
      <c r="AW7" s="92"/>
      <c r="AX7" s="92"/>
      <c r="AY7" s="92" t="s">
        <v>67</v>
      </c>
      <c r="AZ7" s="92"/>
      <c r="BA7" s="92"/>
      <c r="BB7" s="92"/>
      <c r="BC7" s="92"/>
      <c r="BD7" s="92" t="s">
        <v>68</v>
      </c>
      <c r="BE7" s="92"/>
      <c r="BF7" s="92"/>
    </row>
    <row r="8" spans="1:58" ht="27.95" customHeight="1" thickBot="1">
      <c r="A8" s="163"/>
      <c r="B8" s="170"/>
      <c r="C8" s="167"/>
      <c r="D8" s="168"/>
      <c r="E8" s="46"/>
      <c r="F8" s="13" t="s">
        <v>15</v>
      </c>
      <c r="G8" s="13" t="s">
        <v>16</v>
      </c>
      <c r="H8" s="13" t="s">
        <v>28</v>
      </c>
      <c r="I8" s="48" t="s">
        <v>15</v>
      </c>
      <c r="J8" s="48" t="s">
        <v>16</v>
      </c>
      <c r="K8" s="48" t="s">
        <v>28</v>
      </c>
      <c r="L8" s="48" t="s">
        <v>23</v>
      </c>
      <c r="M8" s="49" t="s">
        <v>27</v>
      </c>
      <c r="N8" s="48" t="s">
        <v>15</v>
      </c>
      <c r="O8" s="48" t="s">
        <v>16</v>
      </c>
      <c r="P8" s="48" t="s">
        <v>28</v>
      </c>
      <c r="Q8" s="48" t="s">
        <v>23</v>
      </c>
      <c r="R8" s="49" t="s">
        <v>27</v>
      </c>
      <c r="S8" s="50" t="s">
        <v>15</v>
      </c>
      <c r="T8" s="50" t="s">
        <v>16</v>
      </c>
      <c r="U8" s="50" t="s">
        <v>29</v>
      </c>
      <c r="V8" s="50" t="s">
        <v>23</v>
      </c>
      <c r="W8" s="49" t="s">
        <v>27</v>
      </c>
      <c r="X8" s="48" t="s">
        <v>15</v>
      </c>
      <c r="Y8" s="48" t="s">
        <v>16</v>
      </c>
      <c r="Z8" s="48" t="s">
        <v>28</v>
      </c>
      <c r="AA8" s="48" t="s">
        <v>23</v>
      </c>
      <c r="AB8" s="49" t="s">
        <v>27</v>
      </c>
      <c r="AC8" s="48" t="s">
        <v>15</v>
      </c>
      <c r="AD8" s="48" t="s">
        <v>16</v>
      </c>
      <c r="AE8" s="48" t="s">
        <v>28</v>
      </c>
      <c r="AF8" s="48" t="s">
        <v>23</v>
      </c>
      <c r="AG8" s="49" t="s">
        <v>27</v>
      </c>
      <c r="AH8" s="50" t="s">
        <v>15</v>
      </c>
      <c r="AI8" s="50" t="s">
        <v>16</v>
      </c>
      <c r="AJ8" s="50" t="s">
        <v>28</v>
      </c>
      <c r="AK8" s="50" t="s">
        <v>23</v>
      </c>
      <c r="AL8" s="49" t="s">
        <v>27</v>
      </c>
      <c r="AM8" s="50" t="s">
        <v>15</v>
      </c>
      <c r="AN8" s="50" t="s">
        <v>16</v>
      </c>
      <c r="AO8" s="50" t="s">
        <v>28</v>
      </c>
      <c r="AP8" s="50" t="s">
        <v>23</v>
      </c>
      <c r="AQ8" s="49" t="s">
        <v>27</v>
      </c>
      <c r="AR8" s="50" t="s">
        <v>15</v>
      </c>
      <c r="AS8" s="50" t="s">
        <v>16</v>
      </c>
      <c r="AT8" s="50" t="s">
        <v>28</v>
      </c>
      <c r="AU8" s="50" t="s">
        <v>23</v>
      </c>
      <c r="AV8" s="49" t="s">
        <v>27</v>
      </c>
      <c r="AW8" s="50" t="s">
        <v>15</v>
      </c>
      <c r="AX8" s="50" t="s">
        <v>16</v>
      </c>
      <c r="AY8" s="50" t="s">
        <v>28</v>
      </c>
      <c r="AZ8" s="50" t="s">
        <v>23</v>
      </c>
      <c r="BA8" s="49" t="s">
        <v>27</v>
      </c>
      <c r="BB8" s="50" t="s">
        <v>15</v>
      </c>
      <c r="BC8" s="50" t="s">
        <v>16</v>
      </c>
      <c r="BD8" s="50" t="s">
        <v>28</v>
      </c>
      <c r="BE8" s="50" t="s">
        <v>23</v>
      </c>
      <c r="BF8" s="49" t="s">
        <v>27</v>
      </c>
    </row>
    <row r="9" spans="1:58" ht="21.75" customHeight="1">
      <c r="A9" s="144" t="s">
        <v>17</v>
      </c>
      <c r="B9" s="51" t="s">
        <v>100</v>
      </c>
      <c r="C9" s="22">
        <f t="shared" ref="C9:H9" si="0">SUM(C10:C17)</f>
        <v>26</v>
      </c>
      <c r="D9" s="22">
        <f t="shared" si="0"/>
        <v>1</v>
      </c>
      <c r="E9" s="81">
        <f t="shared" si="0"/>
        <v>420</v>
      </c>
      <c r="F9" s="81">
        <f t="shared" si="0"/>
        <v>57</v>
      </c>
      <c r="G9" s="81">
        <f t="shared" si="0"/>
        <v>30</v>
      </c>
      <c r="H9" s="81">
        <f t="shared" si="0"/>
        <v>333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</row>
    <row r="10" spans="1:58" ht="27.95" customHeight="1">
      <c r="A10" s="112">
        <v>1</v>
      </c>
      <c r="B10" s="128" t="s">
        <v>21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>J10*15+O10*15+T10*15+Y10*15+AD10*15+AI10*15+AN10*15+AS10*15+AX10*15+BC10*15</f>
        <v>0</v>
      </c>
      <c r="H10" s="2">
        <f>K10*15+P10*15+U10*15+Z10*15+AE10*15+AJ10*15+AO10*15+AT10*15+AY10*15+BD10*15</f>
        <v>150</v>
      </c>
      <c r="I10" s="5"/>
      <c r="J10" s="5"/>
      <c r="K10" s="5">
        <v>2</v>
      </c>
      <c r="L10" s="5"/>
      <c r="M10" s="93">
        <v>2</v>
      </c>
      <c r="N10" s="5"/>
      <c r="O10" s="5"/>
      <c r="P10" s="5">
        <v>2</v>
      </c>
      <c r="Q10" s="5"/>
      <c r="R10" s="135">
        <v>2</v>
      </c>
      <c r="S10" s="7"/>
      <c r="T10" s="7"/>
      <c r="U10" s="7">
        <v>2</v>
      </c>
      <c r="V10" s="7"/>
      <c r="W10" s="93">
        <v>2</v>
      </c>
      <c r="X10" s="5"/>
      <c r="Y10" s="5"/>
      <c r="Z10" s="5">
        <v>2</v>
      </c>
      <c r="AA10" s="5"/>
      <c r="AB10" s="135">
        <v>2</v>
      </c>
      <c r="AC10" s="5"/>
      <c r="AD10" s="5"/>
      <c r="AE10" s="5">
        <v>2</v>
      </c>
      <c r="AF10" s="5" t="s">
        <v>23</v>
      </c>
      <c r="AG10" s="93">
        <v>4</v>
      </c>
      <c r="AH10" s="7"/>
      <c r="AI10" s="7"/>
      <c r="AJ10" s="7"/>
      <c r="AK10" s="5"/>
      <c r="AL10" s="135"/>
      <c r="AM10" s="21"/>
      <c r="AN10" s="21"/>
      <c r="AO10" s="21"/>
      <c r="AP10" s="21"/>
      <c r="AQ10" s="93"/>
      <c r="AR10" s="21"/>
      <c r="AS10" s="21"/>
      <c r="AT10" s="21"/>
      <c r="AU10" s="21"/>
      <c r="AV10" s="135"/>
      <c r="AW10" s="21"/>
      <c r="AX10" s="21"/>
      <c r="AY10" s="21"/>
      <c r="AZ10" s="21"/>
      <c r="BA10" s="93"/>
      <c r="BB10" s="21"/>
      <c r="BC10" s="21"/>
      <c r="BD10" s="21"/>
      <c r="BE10" s="21"/>
      <c r="BF10" s="135"/>
    </row>
    <row r="11" spans="1:58" ht="27.95" customHeight="1">
      <c r="A11" s="112">
        <v>2</v>
      </c>
      <c r="B11" s="82" t="s">
        <v>22</v>
      </c>
      <c r="C11" s="16">
        <f t="shared" ref="C11:C17" si="2"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ref="G11:G17" si="4">J11*15+O11*15+T11*15+Y11*15+AD11*15+AI11*15+AN11*15+AS11*15+AX11*15+BC11*15</f>
        <v>0</v>
      </c>
      <c r="H11" s="2">
        <f t="shared" ref="H11:H17" si="5">K11*15+P11*15+U11*15+Z11*15+AE11*15+AJ11*15+AO11*15+AT11*15+AY11*15+BD11*15</f>
        <v>60</v>
      </c>
      <c r="I11" s="5"/>
      <c r="J11" s="5"/>
      <c r="K11" s="5">
        <v>2</v>
      </c>
      <c r="L11" s="5"/>
      <c r="M11" s="93"/>
      <c r="N11" s="5"/>
      <c r="O11" s="5"/>
      <c r="P11" s="5">
        <v>2</v>
      </c>
      <c r="Q11" s="5"/>
      <c r="R11" s="135"/>
      <c r="S11" s="7"/>
      <c r="T11" s="7"/>
      <c r="U11" s="7"/>
      <c r="V11" s="7"/>
      <c r="W11" s="93"/>
      <c r="X11" s="5"/>
      <c r="Y11" s="5"/>
      <c r="Z11" s="5"/>
      <c r="AA11" s="5"/>
      <c r="AB11" s="135"/>
      <c r="AC11" s="5"/>
      <c r="AD11" s="5"/>
      <c r="AE11" s="5"/>
      <c r="AF11" s="5"/>
      <c r="AG11" s="93"/>
      <c r="AH11" s="7"/>
      <c r="AI11" s="7"/>
      <c r="AJ11" s="7"/>
      <c r="AK11" s="5"/>
      <c r="AL11" s="135"/>
      <c r="AM11" s="21"/>
      <c r="AN11" s="21"/>
      <c r="AO11" s="21"/>
      <c r="AP11" s="21"/>
      <c r="AQ11" s="93"/>
      <c r="AR11" s="21"/>
      <c r="AS11" s="21"/>
      <c r="AT11" s="21"/>
      <c r="AU11" s="21"/>
      <c r="AV11" s="135"/>
      <c r="AW11" s="21"/>
      <c r="AX11" s="21"/>
      <c r="AY11" s="21"/>
      <c r="AZ11" s="21"/>
      <c r="BA11" s="93"/>
      <c r="BB11" s="21"/>
      <c r="BC11" s="21"/>
      <c r="BD11" s="21"/>
      <c r="BE11" s="21"/>
      <c r="BF11" s="135"/>
    </row>
    <row r="12" spans="1:58" ht="27.95" customHeight="1">
      <c r="A12" s="112">
        <v>3</v>
      </c>
      <c r="B12" s="128" t="s">
        <v>59</v>
      </c>
      <c r="C12" s="16">
        <f t="shared" si="2"/>
        <v>2</v>
      </c>
      <c r="D12" s="2"/>
      <c r="E12" s="2">
        <f t="shared" si="1"/>
        <v>30</v>
      </c>
      <c r="F12" s="2">
        <f t="shared" si="3"/>
        <v>0</v>
      </c>
      <c r="G12" s="2">
        <f t="shared" si="4"/>
        <v>0</v>
      </c>
      <c r="H12" s="2">
        <f t="shared" si="5"/>
        <v>30</v>
      </c>
      <c r="I12" s="5"/>
      <c r="J12" s="5"/>
      <c r="K12" s="5"/>
      <c r="L12" s="5"/>
      <c r="M12" s="93"/>
      <c r="N12" s="5"/>
      <c r="O12" s="5"/>
      <c r="P12" s="5">
        <v>2</v>
      </c>
      <c r="Q12" s="5"/>
      <c r="R12" s="135">
        <v>2</v>
      </c>
      <c r="S12" s="7"/>
      <c r="T12" s="7"/>
      <c r="U12" s="7"/>
      <c r="V12" s="7"/>
      <c r="W12" s="93"/>
      <c r="X12" s="5"/>
      <c r="Y12" s="5"/>
      <c r="Z12" s="5"/>
      <c r="AA12" s="5"/>
      <c r="AB12" s="135"/>
      <c r="AC12" s="5"/>
      <c r="AD12" s="5"/>
      <c r="AE12" s="5"/>
      <c r="AF12" s="5"/>
      <c r="AG12" s="93"/>
      <c r="AH12" s="7"/>
      <c r="AI12" s="7"/>
      <c r="AJ12" s="7"/>
      <c r="AK12" s="5"/>
      <c r="AL12" s="135"/>
      <c r="AM12" s="21"/>
      <c r="AN12" s="21"/>
      <c r="AO12" s="21"/>
      <c r="AP12" s="21"/>
      <c r="AQ12" s="93"/>
      <c r="AR12" s="21"/>
      <c r="AS12" s="21"/>
      <c r="AT12" s="21"/>
      <c r="AU12" s="21"/>
      <c r="AV12" s="135"/>
      <c r="AW12" s="21"/>
      <c r="AX12" s="21"/>
      <c r="AY12" s="21"/>
      <c r="AZ12" s="21"/>
      <c r="BA12" s="93"/>
      <c r="BB12" s="21"/>
      <c r="BC12" s="21"/>
      <c r="BD12" s="21"/>
      <c r="BE12" s="21"/>
      <c r="BF12" s="135"/>
    </row>
    <row r="13" spans="1:58" ht="27.95" customHeight="1">
      <c r="A13" s="112">
        <v>4</v>
      </c>
      <c r="B13" s="82" t="s">
        <v>57</v>
      </c>
      <c r="C13" s="16">
        <f t="shared" si="2"/>
        <v>2</v>
      </c>
      <c r="D13" s="2"/>
      <c r="E13" s="2">
        <f t="shared" si="1"/>
        <v>30</v>
      </c>
      <c r="F13" s="2">
        <f t="shared" si="3"/>
        <v>0</v>
      </c>
      <c r="G13" s="2">
        <f t="shared" si="4"/>
        <v>0</v>
      </c>
      <c r="H13" s="2">
        <f t="shared" si="5"/>
        <v>30</v>
      </c>
      <c r="I13" s="5"/>
      <c r="J13" s="5"/>
      <c r="K13" s="5"/>
      <c r="L13" s="5"/>
      <c r="M13" s="93"/>
      <c r="N13" s="5"/>
      <c r="O13" s="5"/>
      <c r="P13" s="5"/>
      <c r="Q13" s="5"/>
      <c r="R13" s="135"/>
      <c r="S13" s="7"/>
      <c r="T13" s="7"/>
      <c r="U13" s="7"/>
      <c r="V13" s="7"/>
      <c r="W13" s="93"/>
      <c r="X13" s="5"/>
      <c r="Y13" s="5"/>
      <c r="Z13" s="5">
        <v>2</v>
      </c>
      <c r="AA13" s="5"/>
      <c r="AB13" s="135">
        <v>2</v>
      </c>
      <c r="AC13" s="5"/>
      <c r="AD13" s="5"/>
      <c r="AE13" s="5"/>
      <c r="AF13" s="5"/>
      <c r="AG13" s="93"/>
      <c r="AH13" s="5"/>
      <c r="AI13" s="5"/>
      <c r="AJ13" s="5"/>
      <c r="AK13" s="5"/>
      <c r="AL13" s="135"/>
      <c r="AM13" s="21"/>
      <c r="AN13" s="21"/>
      <c r="AO13" s="21"/>
      <c r="AP13" s="21"/>
      <c r="AQ13" s="93"/>
      <c r="AR13" s="21"/>
      <c r="AS13" s="21"/>
      <c r="AT13" s="21"/>
      <c r="AU13" s="21"/>
      <c r="AV13" s="135"/>
      <c r="AW13" s="21"/>
      <c r="AX13" s="21"/>
      <c r="AY13" s="21"/>
      <c r="AZ13" s="21"/>
      <c r="BA13" s="93"/>
      <c r="BB13" s="21"/>
      <c r="BC13" s="21"/>
      <c r="BD13" s="21"/>
      <c r="BE13" s="21"/>
      <c r="BF13" s="135"/>
    </row>
    <row r="14" spans="1:58" ht="27.95" customHeight="1">
      <c r="A14" s="112">
        <v>5</v>
      </c>
      <c r="B14" s="82" t="s">
        <v>58</v>
      </c>
      <c r="C14" s="16">
        <f t="shared" si="2"/>
        <v>2</v>
      </c>
      <c r="D14" s="2"/>
      <c r="E14" s="2">
        <f t="shared" si="1"/>
        <v>30</v>
      </c>
      <c r="F14" s="2">
        <f t="shared" si="3"/>
        <v>0</v>
      </c>
      <c r="G14" s="2">
        <f t="shared" si="4"/>
        <v>0</v>
      </c>
      <c r="H14" s="2">
        <f t="shared" si="5"/>
        <v>30</v>
      </c>
      <c r="I14" s="5"/>
      <c r="J14" s="5"/>
      <c r="K14" s="5"/>
      <c r="L14" s="5"/>
      <c r="M14" s="93"/>
      <c r="N14" s="5"/>
      <c r="O14" s="5"/>
      <c r="P14" s="5"/>
      <c r="Q14" s="5"/>
      <c r="R14" s="135"/>
      <c r="S14" s="7"/>
      <c r="T14" s="7"/>
      <c r="U14" s="7"/>
      <c r="V14" s="7"/>
      <c r="W14" s="93"/>
      <c r="X14" s="5"/>
      <c r="Y14" s="5"/>
      <c r="Z14" s="5"/>
      <c r="AA14" s="5"/>
      <c r="AB14" s="135"/>
      <c r="AC14" s="5"/>
      <c r="AD14" s="5"/>
      <c r="AE14" s="5">
        <v>2</v>
      </c>
      <c r="AF14" s="5"/>
      <c r="AG14" s="93">
        <v>2</v>
      </c>
      <c r="AH14" s="5"/>
      <c r="AI14" s="5"/>
      <c r="AJ14" s="5"/>
      <c r="AK14" s="5"/>
      <c r="AL14" s="135"/>
      <c r="AM14" s="21"/>
      <c r="AN14" s="21"/>
      <c r="AO14" s="21"/>
      <c r="AP14" s="21"/>
      <c r="AQ14" s="93"/>
      <c r="AR14" s="21"/>
      <c r="AS14" s="21"/>
      <c r="AT14" s="21"/>
      <c r="AU14" s="21"/>
      <c r="AV14" s="135"/>
      <c r="AW14" s="21"/>
      <c r="AX14" s="21"/>
      <c r="AY14" s="21"/>
      <c r="AZ14" s="21"/>
      <c r="BA14" s="93"/>
      <c r="BB14" s="21"/>
      <c r="BC14" s="21"/>
      <c r="BD14" s="21"/>
      <c r="BE14" s="21"/>
      <c r="BF14" s="135"/>
    </row>
    <row r="15" spans="1:58" ht="27.75" customHeight="1">
      <c r="A15" s="112">
        <v>6</v>
      </c>
      <c r="B15" s="82" t="s">
        <v>64</v>
      </c>
      <c r="C15" s="16">
        <f t="shared" si="2"/>
        <v>2</v>
      </c>
      <c r="D15" s="2"/>
      <c r="E15" s="2">
        <f t="shared" si="1"/>
        <v>60</v>
      </c>
      <c r="F15" s="2">
        <f t="shared" si="3"/>
        <v>27</v>
      </c>
      <c r="G15" s="2">
        <f t="shared" si="4"/>
        <v>0</v>
      </c>
      <c r="H15" s="2">
        <f t="shared" si="5"/>
        <v>33</v>
      </c>
      <c r="I15" s="5"/>
      <c r="J15" s="5"/>
      <c r="K15" s="5"/>
      <c r="L15" s="5"/>
      <c r="M15" s="93"/>
      <c r="N15" s="5">
        <v>0.7</v>
      </c>
      <c r="O15" s="5"/>
      <c r="P15" s="5">
        <v>0.3</v>
      </c>
      <c r="Q15" s="5"/>
      <c r="R15" s="135">
        <v>0.5</v>
      </c>
      <c r="S15" s="7">
        <v>0.3</v>
      </c>
      <c r="T15" s="7"/>
      <c r="U15" s="7">
        <v>0.7</v>
      </c>
      <c r="V15" s="7"/>
      <c r="W15" s="93">
        <v>0.5</v>
      </c>
      <c r="X15" s="5">
        <v>0.5</v>
      </c>
      <c r="Y15" s="5"/>
      <c r="Z15" s="5">
        <v>0.5</v>
      </c>
      <c r="AA15" s="5"/>
      <c r="AB15" s="135">
        <v>0.5</v>
      </c>
      <c r="AC15" s="5">
        <v>0.3</v>
      </c>
      <c r="AD15" s="5"/>
      <c r="AE15" s="5">
        <v>0.7</v>
      </c>
      <c r="AF15" s="5"/>
      <c r="AG15" s="93">
        <v>0.5</v>
      </c>
      <c r="AH15" s="5"/>
      <c r="AI15" s="5"/>
      <c r="AJ15" s="5"/>
      <c r="AK15" s="5"/>
      <c r="AL15" s="135"/>
      <c r="AM15" s="21"/>
      <c r="AN15" s="21"/>
      <c r="AO15" s="21"/>
      <c r="AP15" s="21"/>
      <c r="AQ15" s="93"/>
      <c r="AR15" s="21"/>
      <c r="AS15" s="21"/>
      <c r="AT15" s="21"/>
      <c r="AU15" s="21"/>
      <c r="AV15" s="135"/>
      <c r="AW15" s="21"/>
      <c r="AX15" s="21"/>
      <c r="AY15" s="21"/>
      <c r="AZ15" s="21"/>
      <c r="BA15" s="93"/>
      <c r="BB15" s="21"/>
      <c r="BC15" s="21"/>
      <c r="BD15" s="21"/>
      <c r="BE15" s="21"/>
      <c r="BF15" s="135"/>
    </row>
    <row r="16" spans="1:58" ht="27.95" customHeight="1">
      <c r="A16" s="112">
        <v>7</v>
      </c>
      <c r="B16" s="82" t="s">
        <v>103</v>
      </c>
      <c r="C16" s="16">
        <f t="shared" si="2"/>
        <v>3</v>
      </c>
      <c r="D16" s="2"/>
      <c r="E16" s="2">
        <f t="shared" si="1"/>
        <v>30</v>
      </c>
      <c r="F16" s="2">
        <f t="shared" si="3"/>
        <v>15</v>
      </c>
      <c r="G16" s="2">
        <f t="shared" si="4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93">
        <v>3</v>
      </c>
      <c r="N16" s="5"/>
      <c r="O16" s="5"/>
      <c r="P16" s="5"/>
      <c r="Q16" s="5"/>
      <c r="R16" s="135"/>
      <c r="S16" s="7"/>
      <c r="T16" s="7"/>
      <c r="U16" s="7"/>
      <c r="V16" s="7"/>
      <c r="W16" s="93"/>
      <c r="X16" s="70"/>
      <c r="Y16" s="71"/>
      <c r="Z16" s="71"/>
      <c r="AA16" s="71"/>
      <c r="AB16" s="142"/>
      <c r="AC16" s="71"/>
      <c r="AD16" s="71"/>
      <c r="AE16" s="71"/>
      <c r="AF16" s="71"/>
      <c r="AG16" s="95"/>
      <c r="AH16" s="72"/>
      <c r="AI16" s="72"/>
      <c r="AJ16" s="72"/>
      <c r="AK16" s="72"/>
      <c r="AL16" s="138"/>
      <c r="AM16" s="21"/>
      <c r="AN16" s="21"/>
      <c r="AO16" s="21"/>
      <c r="AP16" s="21"/>
      <c r="AQ16" s="93"/>
      <c r="AR16" s="21"/>
      <c r="AS16" s="21"/>
      <c r="AT16" s="21"/>
      <c r="AU16" s="21"/>
      <c r="AV16" s="135"/>
      <c r="AW16" s="21"/>
      <c r="AX16" s="21"/>
      <c r="AY16" s="21"/>
      <c r="AZ16" s="21"/>
      <c r="BA16" s="93"/>
      <c r="BB16" s="21"/>
      <c r="BC16" s="21"/>
      <c r="BD16" s="21"/>
      <c r="BE16" s="21"/>
      <c r="BF16" s="135"/>
    </row>
    <row r="17" spans="1:58" ht="27.75" customHeight="1">
      <c r="A17" s="112">
        <v>8</v>
      </c>
      <c r="B17" s="128" t="s">
        <v>102</v>
      </c>
      <c r="C17" s="16">
        <f t="shared" si="2"/>
        <v>3</v>
      </c>
      <c r="D17" s="2"/>
      <c r="E17" s="2">
        <f t="shared" ref="E17" si="6">F17+G17+H17</f>
        <v>30</v>
      </c>
      <c r="F17" s="2">
        <f t="shared" si="3"/>
        <v>15</v>
      </c>
      <c r="G17" s="2">
        <f t="shared" si="4"/>
        <v>15</v>
      </c>
      <c r="H17" s="2">
        <f t="shared" si="5"/>
        <v>0</v>
      </c>
      <c r="I17" s="5">
        <v>1</v>
      </c>
      <c r="J17" s="5">
        <v>1</v>
      </c>
      <c r="K17" s="5"/>
      <c r="L17" s="5"/>
      <c r="M17" s="93">
        <v>3</v>
      </c>
      <c r="N17" s="5"/>
      <c r="O17" s="5"/>
      <c r="P17" s="5"/>
      <c r="Q17" s="5"/>
      <c r="R17" s="135"/>
      <c r="S17" s="7"/>
      <c r="T17" s="7"/>
      <c r="U17" s="7"/>
      <c r="V17" s="7"/>
      <c r="W17" s="93"/>
      <c r="X17" s="5"/>
      <c r="Y17" s="5"/>
      <c r="Z17" s="5"/>
      <c r="AA17" s="5"/>
      <c r="AB17" s="135"/>
      <c r="AC17" s="5"/>
      <c r="AD17" s="5"/>
      <c r="AE17" s="5"/>
      <c r="AF17" s="5"/>
      <c r="AG17" s="93"/>
      <c r="AH17" s="5"/>
      <c r="AI17" s="5"/>
      <c r="AJ17" s="5"/>
      <c r="AK17" s="5"/>
      <c r="AL17" s="135"/>
      <c r="AM17" s="21"/>
      <c r="AN17" s="21"/>
      <c r="AO17" s="21"/>
      <c r="AP17" s="21"/>
      <c r="AQ17" s="93"/>
      <c r="AR17" s="21"/>
      <c r="AS17" s="21"/>
      <c r="AT17" s="21"/>
      <c r="AU17" s="21"/>
      <c r="AV17" s="135"/>
      <c r="AW17" s="21"/>
      <c r="AX17" s="21"/>
      <c r="AY17" s="21"/>
      <c r="AZ17" s="21"/>
      <c r="BA17" s="93"/>
      <c r="BB17" s="21"/>
      <c r="BC17" s="21"/>
      <c r="BD17" s="21"/>
      <c r="BE17" s="21"/>
      <c r="BF17" s="135"/>
    </row>
    <row r="18" spans="1:58" ht="24" customHeight="1">
      <c r="A18" s="144" t="s">
        <v>18</v>
      </c>
      <c r="B18" s="127" t="s">
        <v>108</v>
      </c>
      <c r="C18" s="22">
        <f t="shared" ref="C18:H18" si="7">SUM(C19:C22)</f>
        <v>15</v>
      </c>
      <c r="D18" s="17">
        <f>SUM(D19:D23)</f>
        <v>2</v>
      </c>
      <c r="E18" s="106">
        <f>SUM(E19:E23)</f>
        <v>210</v>
      </c>
      <c r="F18" s="106">
        <f t="shared" si="7"/>
        <v>75</v>
      </c>
      <c r="G18" s="106">
        <f t="shared" si="7"/>
        <v>105</v>
      </c>
      <c r="H18" s="106">
        <f t="shared" si="7"/>
        <v>0</v>
      </c>
      <c r="I18" s="107"/>
      <c r="J18" s="10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01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</row>
    <row r="19" spans="1:58" ht="27.95" customHeight="1">
      <c r="A19" s="112">
        <v>9</v>
      </c>
      <c r="B19" s="136" t="s">
        <v>101</v>
      </c>
      <c r="C19" s="131">
        <f>M19+R19+W19+AB19+AG19+AL19+AQ19+AV19+BA19+BF19</f>
        <v>4</v>
      </c>
      <c r="D19" s="132"/>
      <c r="E19" s="132">
        <f t="shared" ref="E19:E23" si="8">F19+G19+H19</f>
        <v>45</v>
      </c>
      <c r="F19" s="132">
        <f>I19*15+N19*15+S19*15+X19*15+AC19*15+AH19*15+AM19*15+AR19*15+AW19*15+BB19*15</f>
        <v>15</v>
      </c>
      <c r="G19" s="2">
        <f t="shared" ref="G19:H23" si="9">J19*15+O19*15+T19*15+Y19*15+AD19*15+AI19*15+AN19*15+AS19*15+AX19*15+BC19*15</f>
        <v>30</v>
      </c>
      <c r="H19" s="2">
        <f t="shared" si="9"/>
        <v>0</v>
      </c>
      <c r="I19" s="5"/>
      <c r="J19" s="5"/>
      <c r="K19" s="5"/>
      <c r="L19" s="5"/>
      <c r="M19" s="93"/>
      <c r="N19" s="5">
        <v>1</v>
      </c>
      <c r="O19" s="5">
        <v>2</v>
      </c>
      <c r="P19" s="5"/>
      <c r="Q19" s="5"/>
      <c r="R19" s="135">
        <v>4</v>
      </c>
      <c r="S19" s="7"/>
      <c r="T19" s="7"/>
      <c r="U19" s="7"/>
      <c r="V19" s="7"/>
      <c r="W19" s="93"/>
      <c r="X19" s="70"/>
      <c r="Y19" s="71"/>
      <c r="Z19" s="71"/>
      <c r="AA19" s="71"/>
      <c r="AB19" s="142"/>
      <c r="AC19" s="71"/>
      <c r="AD19" s="71"/>
      <c r="AE19" s="71"/>
      <c r="AF19" s="71"/>
      <c r="AG19" s="95"/>
      <c r="AH19" s="72"/>
      <c r="AI19" s="72"/>
      <c r="AJ19" s="72"/>
      <c r="AK19" s="72"/>
      <c r="AL19" s="138"/>
      <c r="AM19" s="21"/>
      <c r="AN19" s="21"/>
      <c r="AO19" s="21"/>
      <c r="AP19" s="21"/>
      <c r="AQ19" s="93"/>
      <c r="AR19" s="21"/>
      <c r="AS19" s="21"/>
      <c r="AT19" s="21"/>
      <c r="AU19" s="21"/>
      <c r="AV19" s="135"/>
      <c r="AW19" s="21"/>
      <c r="AX19" s="21"/>
      <c r="AY19" s="21"/>
      <c r="AZ19" s="21"/>
      <c r="BA19" s="93"/>
      <c r="BB19" s="21"/>
      <c r="BC19" s="21"/>
      <c r="BD19" s="21"/>
      <c r="BE19" s="21"/>
      <c r="BF19" s="135"/>
    </row>
    <row r="20" spans="1:58" ht="27.95" customHeight="1">
      <c r="A20" s="112">
        <v>10</v>
      </c>
      <c r="B20" s="136" t="s">
        <v>38</v>
      </c>
      <c r="C20" s="131">
        <f t="shared" ref="C20:C23" si="10">M20+R20+W20+AB20+AG20+AL20+AQ20+AV20+BA20+BF20</f>
        <v>3</v>
      </c>
      <c r="D20" s="132">
        <v>1</v>
      </c>
      <c r="E20" s="132">
        <f t="shared" si="8"/>
        <v>30</v>
      </c>
      <c r="F20" s="132">
        <f t="shared" ref="F20:F23" si="11">I20*15+N20*15+S20*15+X20*15+AC20*15+AH20*15+AM20*15+AR20*15+AW20*15+BB20*15</f>
        <v>15</v>
      </c>
      <c r="G20" s="2">
        <f t="shared" si="9"/>
        <v>15</v>
      </c>
      <c r="H20" s="2">
        <f t="shared" si="9"/>
        <v>0</v>
      </c>
      <c r="I20" s="5">
        <v>1</v>
      </c>
      <c r="J20" s="5">
        <v>1</v>
      </c>
      <c r="K20" s="5"/>
      <c r="L20" s="5" t="s">
        <v>23</v>
      </c>
      <c r="M20" s="93">
        <v>3</v>
      </c>
      <c r="N20" s="5"/>
      <c r="O20" s="5"/>
      <c r="P20" s="5"/>
      <c r="Q20" s="5"/>
      <c r="R20" s="135"/>
      <c r="S20" s="7"/>
      <c r="T20" s="7"/>
      <c r="U20" s="7"/>
      <c r="V20" s="7"/>
      <c r="W20" s="93"/>
      <c r="X20" s="70"/>
      <c r="Y20" s="71"/>
      <c r="Z20" s="71"/>
      <c r="AA20" s="71"/>
      <c r="AB20" s="142"/>
      <c r="AC20" s="71"/>
      <c r="AD20" s="71"/>
      <c r="AE20" s="71"/>
      <c r="AF20" s="71"/>
      <c r="AG20" s="95"/>
      <c r="AH20" s="72"/>
      <c r="AI20" s="72"/>
      <c r="AJ20" s="72"/>
      <c r="AK20" s="72"/>
      <c r="AL20" s="138"/>
      <c r="AM20" s="21"/>
      <c r="AN20" s="21"/>
      <c r="AO20" s="21"/>
      <c r="AP20" s="21"/>
      <c r="AQ20" s="93"/>
      <c r="AR20" s="21"/>
      <c r="AS20" s="21"/>
      <c r="AT20" s="21"/>
      <c r="AU20" s="21"/>
      <c r="AV20" s="135"/>
      <c r="AW20" s="21"/>
      <c r="AX20" s="21"/>
      <c r="AY20" s="21"/>
      <c r="AZ20" s="21"/>
      <c r="BA20" s="93"/>
      <c r="BB20" s="21"/>
      <c r="BC20" s="21"/>
      <c r="BD20" s="21"/>
      <c r="BE20" s="21"/>
      <c r="BF20" s="135"/>
    </row>
    <row r="21" spans="1:58" ht="27.95" customHeight="1">
      <c r="A21" s="112">
        <v>11</v>
      </c>
      <c r="B21" s="136" t="s">
        <v>116</v>
      </c>
      <c r="C21" s="131">
        <f t="shared" si="10"/>
        <v>5</v>
      </c>
      <c r="D21" s="132">
        <v>1</v>
      </c>
      <c r="E21" s="132">
        <f t="shared" si="8"/>
        <v>60</v>
      </c>
      <c r="F21" s="132">
        <f t="shared" si="11"/>
        <v>30</v>
      </c>
      <c r="G21" s="2">
        <f t="shared" si="9"/>
        <v>30</v>
      </c>
      <c r="H21" s="2">
        <f t="shared" si="9"/>
        <v>0</v>
      </c>
      <c r="I21" s="5">
        <v>2</v>
      </c>
      <c r="J21" s="5">
        <v>2</v>
      </c>
      <c r="K21" s="5"/>
      <c r="L21" s="5" t="s">
        <v>23</v>
      </c>
      <c r="M21" s="161">
        <v>5</v>
      </c>
      <c r="N21" s="5"/>
      <c r="O21" s="5"/>
      <c r="P21" s="5"/>
      <c r="Q21" s="5"/>
      <c r="R21" s="135"/>
      <c r="S21" s="7"/>
      <c r="T21" s="7"/>
      <c r="U21" s="7"/>
      <c r="V21" s="7"/>
      <c r="W21" s="93"/>
      <c r="X21" s="70"/>
      <c r="Y21" s="71"/>
      <c r="Z21" s="71"/>
      <c r="AA21" s="71"/>
      <c r="AB21" s="142"/>
      <c r="AC21" s="71"/>
      <c r="AD21" s="71"/>
      <c r="AE21" s="71"/>
      <c r="AF21" s="71"/>
      <c r="AG21" s="95"/>
      <c r="AH21" s="72"/>
      <c r="AI21" s="72"/>
      <c r="AJ21" s="72"/>
      <c r="AK21" s="72"/>
      <c r="AL21" s="138"/>
      <c r="AM21" s="21"/>
      <c r="AN21" s="21"/>
      <c r="AO21" s="21"/>
      <c r="AP21" s="21"/>
      <c r="AQ21" s="93"/>
      <c r="AR21" s="21"/>
      <c r="AS21" s="21"/>
      <c r="AT21" s="21"/>
      <c r="AU21" s="21"/>
      <c r="AV21" s="135"/>
      <c r="AW21" s="21"/>
      <c r="AX21" s="21"/>
      <c r="AY21" s="21"/>
      <c r="AZ21" s="21"/>
      <c r="BA21" s="93"/>
      <c r="BB21" s="21"/>
      <c r="BC21" s="21"/>
      <c r="BD21" s="21"/>
      <c r="BE21" s="21"/>
      <c r="BF21" s="135"/>
    </row>
    <row r="22" spans="1:58" ht="27.95" customHeight="1">
      <c r="A22" s="112">
        <v>12</v>
      </c>
      <c r="B22" s="136" t="s">
        <v>33</v>
      </c>
      <c r="C22" s="131">
        <f t="shared" si="10"/>
        <v>3</v>
      </c>
      <c r="D22" s="132"/>
      <c r="E22" s="132">
        <f t="shared" si="8"/>
        <v>45</v>
      </c>
      <c r="F22" s="132">
        <f t="shared" si="11"/>
        <v>15</v>
      </c>
      <c r="G22" s="2">
        <f t="shared" si="9"/>
        <v>30</v>
      </c>
      <c r="H22" s="2">
        <f t="shared" si="9"/>
        <v>0</v>
      </c>
      <c r="I22" s="5"/>
      <c r="J22" s="5"/>
      <c r="K22" s="5"/>
      <c r="L22" s="5"/>
      <c r="M22" s="93"/>
      <c r="N22" s="5"/>
      <c r="O22" s="5"/>
      <c r="P22" s="5"/>
      <c r="Q22" s="5"/>
      <c r="R22" s="135"/>
      <c r="S22" s="7">
        <v>1</v>
      </c>
      <c r="T22" s="7">
        <v>2</v>
      </c>
      <c r="U22" s="7"/>
      <c r="V22" s="7"/>
      <c r="W22" s="93">
        <v>3</v>
      </c>
      <c r="X22" s="70"/>
      <c r="Y22" s="71"/>
      <c r="Z22" s="71"/>
      <c r="AA22" s="71"/>
      <c r="AB22" s="142"/>
      <c r="AC22" s="71"/>
      <c r="AD22" s="71"/>
      <c r="AE22" s="71"/>
      <c r="AF22" s="71"/>
      <c r="AG22" s="95"/>
      <c r="AH22" s="72"/>
      <c r="AI22" s="72"/>
      <c r="AJ22" s="72"/>
      <c r="AK22" s="72"/>
      <c r="AL22" s="138"/>
      <c r="AM22" s="21"/>
      <c r="AN22" s="21"/>
      <c r="AO22" s="21"/>
      <c r="AP22" s="21"/>
      <c r="AQ22" s="93"/>
      <c r="AR22" s="21"/>
      <c r="AS22" s="21"/>
      <c r="AT22" s="21"/>
      <c r="AU22" s="21"/>
      <c r="AV22" s="135"/>
      <c r="AW22" s="21"/>
      <c r="AX22" s="21"/>
      <c r="AY22" s="21"/>
      <c r="AZ22" s="21"/>
      <c r="BA22" s="93"/>
      <c r="BB22" s="21"/>
      <c r="BC22" s="21"/>
      <c r="BD22" s="21"/>
      <c r="BE22" s="21"/>
      <c r="BF22" s="135"/>
    </row>
    <row r="23" spans="1:58" ht="27.95" customHeight="1">
      <c r="A23" s="112">
        <v>13</v>
      </c>
      <c r="B23" s="158" t="s">
        <v>105</v>
      </c>
      <c r="C23" s="131">
        <f t="shared" si="10"/>
        <v>2</v>
      </c>
      <c r="D23" s="132"/>
      <c r="E23" s="156">
        <f t="shared" si="8"/>
        <v>30</v>
      </c>
      <c r="F23" s="156">
        <f t="shared" si="11"/>
        <v>0</v>
      </c>
      <c r="G23" s="156">
        <f t="shared" si="9"/>
        <v>0</v>
      </c>
      <c r="H23" s="156">
        <f t="shared" si="9"/>
        <v>30</v>
      </c>
      <c r="I23" s="5"/>
      <c r="J23" s="5"/>
      <c r="K23" s="5"/>
      <c r="L23" s="5"/>
      <c r="M23" s="161"/>
      <c r="N23" s="5"/>
      <c r="O23" s="5"/>
      <c r="P23" s="5">
        <v>2</v>
      </c>
      <c r="Q23" s="5"/>
      <c r="R23" s="135">
        <v>2</v>
      </c>
      <c r="S23" s="7"/>
      <c r="T23" s="7"/>
      <c r="U23" s="7"/>
      <c r="V23" s="7"/>
      <c r="W23" s="93"/>
      <c r="X23" s="70"/>
      <c r="Y23" s="71"/>
      <c r="Z23" s="71"/>
      <c r="AA23" s="71"/>
      <c r="AB23" s="138"/>
      <c r="AC23" s="71"/>
      <c r="AD23" s="71"/>
      <c r="AE23" s="71"/>
      <c r="AF23" s="71"/>
      <c r="AG23" s="97"/>
      <c r="AH23" s="72"/>
      <c r="AI23" s="72"/>
      <c r="AJ23" s="72"/>
      <c r="AK23" s="72"/>
      <c r="AL23" s="138"/>
      <c r="AM23" s="21"/>
      <c r="AN23" s="21"/>
      <c r="AO23" s="21"/>
      <c r="AP23" s="21"/>
      <c r="AQ23" s="93"/>
      <c r="AR23" s="21"/>
      <c r="AS23" s="21"/>
      <c r="AT23" s="21"/>
      <c r="AU23" s="21"/>
      <c r="AV23" s="135"/>
      <c r="AW23" s="21"/>
      <c r="AX23" s="21"/>
      <c r="AY23" s="21"/>
      <c r="AZ23" s="21"/>
      <c r="BA23" s="93"/>
      <c r="BB23" s="21"/>
      <c r="BC23" s="21"/>
      <c r="BD23" s="21"/>
      <c r="BE23" s="21"/>
      <c r="BF23" s="135"/>
    </row>
    <row r="24" spans="1:58" ht="19.5" customHeight="1">
      <c r="A24" s="144" t="s">
        <v>31</v>
      </c>
      <c r="B24" s="126" t="s">
        <v>99</v>
      </c>
      <c r="C24" s="17">
        <f>SUM(C25:C45)</f>
        <v>77</v>
      </c>
      <c r="D24" s="17">
        <f t="shared" ref="D24:H24" si="12">SUM(D25:D44)</f>
        <v>6</v>
      </c>
      <c r="E24" s="106">
        <f>SUM(E25:E45)</f>
        <v>840</v>
      </c>
      <c r="F24" s="106">
        <f t="shared" si="12"/>
        <v>285</v>
      </c>
      <c r="G24" s="106">
        <f t="shared" si="12"/>
        <v>495</v>
      </c>
      <c r="H24" s="106">
        <f t="shared" si="12"/>
        <v>0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10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01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</row>
    <row r="25" spans="1:58" ht="27.95" customHeight="1">
      <c r="A25" s="13">
        <v>14</v>
      </c>
      <c r="B25" s="133" t="s">
        <v>30</v>
      </c>
      <c r="C25" s="16">
        <f>M25+R25+W25+AB25+AG25+AL25+AQ25+AV25+BA25+BF25</f>
        <v>6</v>
      </c>
      <c r="D25" s="111">
        <v>1</v>
      </c>
      <c r="E25" s="2">
        <f t="shared" ref="E25:E30" si="13">F25+G25+H25</f>
        <v>60</v>
      </c>
      <c r="F25" s="2">
        <f>I25*15+N25*15+S25*15+X25*15+AC25*15+AH25*15+AM25*15+AR25*15+AW25*15+BB25*15</f>
        <v>30</v>
      </c>
      <c r="G25" s="2">
        <f t="shared" ref="G25:H40" si="14">J25*15+O25*15+T25*15+Y25*15+AD25*15+AI25*15+AN25*15+AS25*15+AX25*15+BC25*15</f>
        <v>30</v>
      </c>
      <c r="H25" s="2">
        <f t="shared" si="14"/>
        <v>0</v>
      </c>
      <c r="I25" s="5">
        <v>2</v>
      </c>
      <c r="J25" s="5">
        <v>2</v>
      </c>
      <c r="K25" s="5"/>
      <c r="L25" s="5" t="s">
        <v>23</v>
      </c>
      <c r="M25" s="93">
        <v>6</v>
      </c>
      <c r="N25" s="5"/>
      <c r="O25" s="5"/>
      <c r="P25" s="5"/>
      <c r="Q25" s="5"/>
      <c r="R25" s="135"/>
      <c r="S25" s="20"/>
      <c r="T25" s="20"/>
      <c r="U25" s="20"/>
      <c r="V25" s="20"/>
      <c r="W25" s="96"/>
      <c r="X25" s="73"/>
      <c r="Y25" s="74"/>
      <c r="Z25" s="74"/>
      <c r="AA25" s="75"/>
      <c r="AB25" s="141"/>
      <c r="AC25" s="64"/>
      <c r="AD25" s="65"/>
      <c r="AE25" s="65"/>
      <c r="AF25" s="65"/>
      <c r="AG25" s="94"/>
      <c r="AH25" s="64"/>
      <c r="AI25" s="65"/>
      <c r="AJ25" s="65"/>
      <c r="AK25" s="65"/>
      <c r="AL25" s="139"/>
      <c r="AM25" s="21"/>
      <c r="AN25" s="21"/>
      <c r="AO25" s="21"/>
      <c r="AP25" s="21"/>
      <c r="AQ25" s="93"/>
      <c r="AR25" s="21"/>
      <c r="AS25" s="21"/>
      <c r="AT25" s="21"/>
      <c r="AU25" s="21"/>
      <c r="AV25" s="135"/>
      <c r="AW25" s="21"/>
      <c r="AX25" s="21"/>
      <c r="AY25" s="21"/>
      <c r="AZ25" s="21"/>
      <c r="BA25" s="93"/>
      <c r="BB25" s="21"/>
      <c r="BC25" s="21"/>
      <c r="BD25" s="21"/>
      <c r="BE25" s="21"/>
      <c r="BF25" s="135"/>
    </row>
    <row r="26" spans="1:58" ht="36" customHeight="1">
      <c r="A26" s="13">
        <v>15</v>
      </c>
      <c r="B26" s="133" t="s">
        <v>118</v>
      </c>
      <c r="C26" s="131">
        <f t="shared" ref="C26:C45" si="15">M26+R26+W26+AB26+AG26+AL26+AQ26+AV26+BA26+BF26</f>
        <v>3</v>
      </c>
      <c r="D26" s="2">
        <v>1</v>
      </c>
      <c r="E26" s="2">
        <f t="shared" si="13"/>
        <v>30</v>
      </c>
      <c r="F26" s="2">
        <f t="shared" ref="F26:H45" si="16">I26*15+N26*15+S26*15+X26*15+AC26*15+AH26*15+AM26*15+AR26*15+AW26*15+BB26*15</f>
        <v>30</v>
      </c>
      <c r="G26" s="2">
        <f t="shared" si="14"/>
        <v>0</v>
      </c>
      <c r="H26" s="2">
        <f t="shared" si="14"/>
        <v>0</v>
      </c>
      <c r="I26" s="5"/>
      <c r="J26" s="5"/>
      <c r="K26" s="5"/>
      <c r="L26" s="5"/>
      <c r="M26" s="93"/>
      <c r="N26" s="5">
        <v>2</v>
      </c>
      <c r="O26" s="5"/>
      <c r="P26" s="5"/>
      <c r="Q26" s="5" t="s">
        <v>23</v>
      </c>
      <c r="R26" s="135">
        <v>3</v>
      </c>
      <c r="S26" s="5"/>
      <c r="T26" s="5"/>
      <c r="U26" s="5"/>
      <c r="V26" s="5"/>
      <c r="W26" s="93"/>
      <c r="X26" s="5"/>
      <c r="Y26" s="5"/>
      <c r="Z26" s="5"/>
      <c r="AA26" s="5"/>
      <c r="AB26" s="135"/>
      <c r="AC26" s="5"/>
      <c r="AD26" s="5"/>
      <c r="AE26" s="5"/>
      <c r="AF26" s="5"/>
      <c r="AG26" s="93"/>
      <c r="AH26" s="5"/>
      <c r="AI26" s="5"/>
      <c r="AJ26" s="5"/>
      <c r="AK26" s="5"/>
      <c r="AL26" s="138"/>
      <c r="AM26" s="21"/>
      <c r="AN26" s="21"/>
      <c r="AO26" s="21"/>
      <c r="AP26" s="21"/>
      <c r="AQ26" s="93"/>
      <c r="AR26" s="21"/>
      <c r="AS26" s="21"/>
      <c r="AT26" s="21"/>
      <c r="AU26" s="21"/>
      <c r="AV26" s="135"/>
      <c r="AW26" s="21"/>
      <c r="AX26" s="21"/>
      <c r="AY26" s="21"/>
      <c r="AZ26" s="21"/>
      <c r="BA26" s="93"/>
      <c r="BB26" s="21"/>
      <c r="BC26" s="21"/>
      <c r="BD26" s="21"/>
      <c r="BE26" s="21"/>
      <c r="BF26" s="135"/>
    </row>
    <row r="27" spans="1:58" ht="27.95" customHeight="1">
      <c r="A27" s="13">
        <v>16</v>
      </c>
      <c r="B27" s="82" t="s">
        <v>70</v>
      </c>
      <c r="C27" s="131">
        <f t="shared" si="15"/>
        <v>3</v>
      </c>
      <c r="D27" s="2"/>
      <c r="E27" s="2">
        <f t="shared" si="13"/>
        <v>30</v>
      </c>
      <c r="F27" s="2">
        <f t="shared" si="16"/>
        <v>0</v>
      </c>
      <c r="G27" s="2">
        <f t="shared" si="14"/>
        <v>30</v>
      </c>
      <c r="H27" s="2">
        <f t="shared" si="14"/>
        <v>0</v>
      </c>
      <c r="I27" s="5"/>
      <c r="J27" s="5"/>
      <c r="K27" s="5"/>
      <c r="L27" s="5"/>
      <c r="M27" s="93"/>
      <c r="N27" s="5"/>
      <c r="O27" s="5"/>
      <c r="P27" s="5"/>
      <c r="Q27" s="5"/>
      <c r="R27" s="135"/>
      <c r="S27" s="7"/>
      <c r="T27" s="7"/>
      <c r="U27" s="7"/>
      <c r="V27" s="7"/>
      <c r="W27" s="93"/>
      <c r="X27" s="70"/>
      <c r="Y27" s="71"/>
      <c r="Z27" s="71"/>
      <c r="AA27" s="71"/>
      <c r="AB27" s="138"/>
      <c r="AC27" s="71"/>
      <c r="AD27" s="71"/>
      <c r="AE27" s="71"/>
      <c r="AF27" s="71"/>
      <c r="AG27" s="97"/>
      <c r="AH27" s="72"/>
      <c r="AI27" s="72"/>
      <c r="AJ27" s="72"/>
      <c r="AK27" s="72"/>
      <c r="AL27" s="138"/>
      <c r="AM27" s="21"/>
      <c r="AN27" s="21">
        <v>2</v>
      </c>
      <c r="AO27" s="21"/>
      <c r="AP27" s="21"/>
      <c r="AQ27" s="129">
        <v>3</v>
      </c>
      <c r="AR27" s="21"/>
      <c r="AS27" s="21"/>
      <c r="AT27" s="21"/>
      <c r="AU27" s="21"/>
      <c r="AV27" s="135"/>
      <c r="AW27" s="21"/>
      <c r="AX27" s="21"/>
      <c r="AY27" s="21"/>
      <c r="AZ27" s="21"/>
      <c r="BA27" s="93"/>
      <c r="BB27" s="21"/>
      <c r="BC27" s="21"/>
      <c r="BD27" s="21"/>
      <c r="BE27" s="21"/>
      <c r="BF27" s="135"/>
    </row>
    <row r="28" spans="1:58" ht="27.95" customHeight="1">
      <c r="A28" s="13">
        <v>17</v>
      </c>
      <c r="B28" s="82" t="s">
        <v>71</v>
      </c>
      <c r="C28" s="131">
        <f t="shared" si="15"/>
        <v>3</v>
      </c>
      <c r="D28" s="2"/>
      <c r="E28" s="2">
        <f t="shared" si="13"/>
        <v>30</v>
      </c>
      <c r="F28" s="2">
        <f t="shared" si="16"/>
        <v>0</v>
      </c>
      <c r="G28" s="2">
        <f t="shared" si="14"/>
        <v>30</v>
      </c>
      <c r="H28" s="2">
        <f t="shared" si="14"/>
        <v>0</v>
      </c>
      <c r="I28" s="5"/>
      <c r="J28" s="5"/>
      <c r="K28" s="5"/>
      <c r="L28" s="5"/>
      <c r="M28" s="93"/>
      <c r="N28" s="5"/>
      <c r="O28" s="5"/>
      <c r="P28" s="5"/>
      <c r="Q28" s="5"/>
      <c r="R28" s="135"/>
      <c r="S28" s="7"/>
      <c r="T28" s="7"/>
      <c r="U28" s="7"/>
      <c r="V28" s="7"/>
      <c r="W28" s="93"/>
      <c r="X28" s="70"/>
      <c r="Y28" s="71"/>
      <c r="Z28" s="71"/>
      <c r="AA28" s="71"/>
      <c r="AB28" s="138"/>
      <c r="AC28" s="71"/>
      <c r="AD28" s="71"/>
      <c r="AE28" s="71"/>
      <c r="AF28" s="71"/>
      <c r="AG28" s="97"/>
      <c r="AH28" s="72"/>
      <c r="AI28" s="72">
        <v>2</v>
      </c>
      <c r="AJ28" s="72"/>
      <c r="AK28" s="72"/>
      <c r="AL28" s="138">
        <v>3</v>
      </c>
      <c r="AM28" s="21"/>
      <c r="AN28" s="21"/>
      <c r="AO28" s="21"/>
      <c r="AP28" s="21"/>
      <c r="AQ28" s="93"/>
      <c r="AR28" s="21"/>
      <c r="AS28" s="21"/>
      <c r="AT28" s="21"/>
      <c r="AU28" s="21"/>
      <c r="AV28" s="135"/>
      <c r="AW28" s="21"/>
      <c r="AX28" s="21"/>
      <c r="AY28" s="21"/>
      <c r="AZ28" s="21"/>
      <c r="BA28" s="93"/>
      <c r="BB28" s="21"/>
      <c r="BC28" s="21"/>
      <c r="BD28" s="21"/>
      <c r="BE28" s="21"/>
      <c r="BF28" s="135"/>
    </row>
    <row r="29" spans="1:58" ht="27.95" customHeight="1">
      <c r="A29" s="13">
        <v>18</v>
      </c>
      <c r="B29" s="82" t="s">
        <v>72</v>
      </c>
      <c r="C29" s="131">
        <f t="shared" si="15"/>
        <v>3</v>
      </c>
      <c r="D29" s="2"/>
      <c r="E29" s="2">
        <f t="shared" si="13"/>
        <v>30</v>
      </c>
      <c r="F29" s="2">
        <f t="shared" si="16"/>
        <v>0</v>
      </c>
      <c r="G29" s="2">
        <f t="shared" si="14"/>
        <v>30</v>
      </c>
      <c r="H29" s="2">
        <f t="shared" si="14"/>
        <v>0</v>
      </c>
      <c r="I29" s="5"/>
      <c r="J29" s="5"/>
      <c r="K29" s="5"/>
      <c r="L29" s="5"/>
      <c r="M29" s="93"/>
      <c r="N29" s="5"/>
      <c r="O29" s="5"/>
      <c r="P29" s="5"/>
      <c r="Q29" s="5"/>
      <c r="R29" s="135"/>
      <c r="S29" s="7"/>
      <c r="T29" s="7"/>
      <c r="U29" s="7"/>
      <c r="V29" s="7"/>
      <c r="W29" s="93"/>
      <c r="X29" s="70"/>
      <c r="Y29" s="71"/>
      <c r="Z29" s="71"/>
      <c r="AA29" s="71"/>
      <c r="AB29" s="138"/>
      <c r="AC29" s="71"/>
      <c r="AD29" s="71"/>
      <c r="AE29" s="71"/>
      <c r="AF29" s="71"/>
      <c r="AG29" s="97"/>
      <c r="AH29" s="72"/>
      <c r="AI29" s="72"/>
      <c r="AJ29" s="72"/>
      <c r="AK29" s="72"/>
      <c r="AL29" s="138"/>
      <c r="AM29" s="21"/>
      <c r="AN29" s="21">
        <v>2</v>
      </c>
      <c r="AO29" s="21"/>
      <c r="AP29" s="21"/>
      <c r="AQ29" s="129">
        <v>3</v>
      </c>
      <c r="AR29" s="21"/>
      <c r="AS29" s="21"/>
      <c r="AT29" s="21"/>
      <c r="AU29" s="21"/>
      <c r="AV29" s="135"/>
      <c r="AW29" s="21"/>
      <c r="AX29" s="21"/>
      <c r="AY29" s="21"/>
      <c r="AZ29" s="21"/>
      <c r="BA29" s="93"/>
      <c r="BB29" s="21"/>
      <c r="BC29" s="21"/>
      <c r="BD29" s="21"/>
      <c r="BE29" s="21"/>
      <c r="BF29" s="135"/>
    </row>
    <row r="30" spans="1:58" ht="27.95" customHeight="1">
      <c r="A30" s="13">
        <v>19</v>
      </c>
      <c r="B30" s="82" t="s">
        <v>73</v>
      </c>
      <c r="C30" s="131">
        <f t="shared" si="15"/>
        <v>3</v>
      </c>
      <c r="D30" s="2"/>
      <c r="E30" s="2">
        <f t="shared" si="13"/>
        <v>30</v>
      </c>
      <c r="F30" s="2">
        <f t="shared" si="16"/>
        <v>0</v>
      </c>
      <c r="G30" s="2">
        <f t="shared" si="14"/>
        <v>30</v>
      </c>
      <c r="H30" s="2">
        <f t="shared" si="14"/>
        <v>0</v>
      </c>
      <c r="I30" s="5"/>
      <c r="J30" s="5"/>
      <c r="K30" s="5"/>
      <c r="L30" s="5"/>
      <c r="M30" s="93"/>
      <c r="N30" s="5"/>
      <c r="O30" s="5"/>
      <c r="P30" s="5"/>
      <c r="Q30" s="5"/>
      <c r="R30" s="135"/>
      <c r="S30" s="7"/>
      <c r="T30" s="7"/>
      <c r="U30" s="7"/>
      <c r="V30" s="7"/>
      <c r="W30" s="93"/>
      <c r="X30" s="70"/>
      <c r="Y30" s="71"/>
      <c r="Z30" s="71"/>
      <c r="AA30" s="71"/>
      <c r="AB30" s="138"/>
      <c r="AC30" s="71"/>
      <c r="AD30" s="71"/>
      <c r="AE30" s="71"/>
      <c r="AF30" s="71"/>
      <c r="AG30" s="97"/>
      <c r="AH30" s="72"/>
      <c r="AI30" s="72"/>
      <c r="AJ30" s="72"/>
      <c r="AK30" s="72"/>
      <c r="AL30" s="138"/>
      <c r="AM30" s="21"/>
      <c r="AN30" s="21"/>
      <c r="AO30" s="21"/>
      <c r="AP30" s="21"/>
      <c r="AQ30" s="93"/>
      <c r="AR30" s="21"/>
      <c r="AS30" s="21"/>
      <c r="AT30" s="21"/>
      <c r="AU30" s="21"/>
      <c r="AV30" s="135"/>
      <c r="AW30" s="21"/>
      <c r="AX30" s="21"/>
      <c r="AY30" s="21"/>
      <c r="AZ30" s="21"/>
      <c r="BA30" s="93"/>
      <c r="BB30" s="21"/>
      <c r="BC30" s="21">
        <v>2</v>
      </c>
      <c r="BD30" s="21"/>
      <c r="BE30" s="21"/>
      <c r="BF30" s="135">
        <v>3</v>
      </c>
    </row>
    <row r="31" spans="1:58" ht="27.95" customHeight="1">
      <c r="A31" s="13">
        <v>20</v>
      </c>
      <c r="B31" s="82" t="s">
        <v>19</v>
      </c>
      <c r="C31" s="16">
        <f t="shared" si="15"/>
        <v>4</v>
      </c>
      <c r="D31" s="2"/>
      <c r="E31" s="2">
        <f t="shared" ref="E31:E35" si="17">F31+G31+H31</f>
        <v>45</v>
      </c>
      <c r="F31" s="2">
        <f t="shared" si="16"/>
        <v>15</v>
      </c>
      <c r="G31" s="2">
        <f t="shared" si="14"/>
        <v>30</v>
      </c>
      <c r="H31" s="2">
        <f t="shared" si="14"/>
        <v>0</v>
      </c>
      <c r="I31" s="5"/>
      <c r="J31" s="5"/>
      <c r="K31" s="5"/>
      <c r="L31" s="5"/>
      <c r="M31" s="93"/>
      <c r="N31" s="7">
        <v>1</v>
      </c>
      <c r="O31" s="7">
        <v>2</v>
      </c>
      <c r="P31" s="5"/>
      <c r="Q31" s="5"/>
      <c r="R31" s="135">
        <v>4</v>
      </c>
      <c r="S31" s="6"/>
      <c r="T31" s="21"/>
      <c r="U31" s="21"/>
      <c r="V31" s="21"/>
      <c r="W31" s="93"/>
      <c r="X31" s="70"/>
      <c r="Y31" s="71"/>
      <c r="Z31" s="71"/>
      <c r="AA31" s="71"/>
      <c r="AB31" s="142"/>
      <c r="AC31" s="71"/>
      <c r="AD31" s="71"/>
      <c r="AE31" s="71"/>
      <c r="AF31" s="71"/>
      <c r="AG31" s="95"/>
      <c r="AH31" s="72"/>
      <c r="AI31" s="72"/>
      <c r="AJ31" s="72"/>
      <c r="AK31" s="72"/>
      <c r="AL31" s="138"/>
      <c r="AM31" s="21"/>
      <c r="AN31" s="21"/>
      <c r="AO31" s="21"/>
      <c r="AP31" s="21"/>
      <c r="AQ31" s="93"/>
      <c r="AR31" s="21"/>
      <c r="AS31" s="21"/>
      <c r="AT31" s="21"/>
      <c r="AU31" s="21"/>
      <c r="AV31" s="135"/>
      <c r="AW31" s="21"/>
      <c r="AX31" s="21"/>
      <c r="AY31" s="21"/>
      <c r="AZ31" s="21"/>
      <c r="BA31" s="93"/>
      <c r="BB31" s="21"/>
      <c r="BC31" s="21"/>
      <c r="BD31" s="21"/>
      <c r="BE31" s="21"/>
      <c r="BF31" s="135"/>
    </row>
    <row r="32" spans="1:58" ht="27.95" customHeight="1">
      <c r="A32" s="13">
        <v>21</v>
      </c>
      <c r="B32" s="83" t="s">
        <v>41</v>
      </c>
      <c r="C32" s="16">
        <f t="shared" si="15"/>
        <v>3</v>
      </c>
      <c r="D32" s="132"/>
      <c r="E32" s="2">
        <f t="shared" si="17"/>
        <v>30</v>
      </c>
      <c r="F32" s="2">
        <f t="shared" si="16"/>
        <v>15</v>
      </c>
      <c r="G32" s="2">
        <f t="shared" si="14"/>
        <v>15</v>
      </c>
      <c r="H32" s="2">
        <f>K32*15+P32*15+U32*15+Z32*15+AE32*15+AJ32*15+AO32*15+AT32*15+AY32*15+BD32*15</f>
        <v>0</v>
      </c>
      <c r="I32" s="5">
        <v>1</v>
      </c>
      <c r="J32" s="5">
        <v>1</v>
      </c>
      <c r="K32" s="5"/>
      <c r="L32" s="5"/>
      <c r="M32" s="93">
        <v>3</v>
      </c>
      <c r="N32" s="5"/>
      <c r="O32" s="5"/>
      <c r="P32" s="5"/>
      <c r="Q32" s="5"/>
      <c r="R32" s="135"/>
      <c r="S32" s="7"/>
      <c r="T32" s="7"/>
      <c r="U32" s="7"/>
      <c r="V32" s="7"/>
      <c r="W32" s="93"/>
      <c r="X32" s="70"/>
      <c r="Y32" s="71"/>
      <c r="Z32" s="71"/>
      <c r="AA32" s="71"/>
      <c r="AB32" s="142"/>
      <c r="AC32" s="71"/>
      <c r="AD32" s="71"/>
      <c r="AE32" s="71"/>
      <c r="AF32" s="71"/>
      <c r="AG32" s="95"/>
      <c r="AH32" s="72"/>
      <c r="AI32" s="72"/>
      <c r="AJ32" s="72"/>
      <c r="AK32" s="72"/>
      <c r="AL32" s="138"/>
      <c r="AM32" s="21"/>
      <c r="AN32" s="21"/>
      <c r="AO32" s="21"/>
      <c r="AP32" s="21"/>
      <c r="AQ32" s="93"/>
      <c r="AR32" s="21"/>
      <c r="AS32" s="21"/>
      <c r="AT32" s="21"/>
      <c r="AU32" s="21"/>
      <c r="AV32" s="135"/>
      <c r="AW32" s="21"/>
      <c r="AX32" s="21"/>
      <c r="AY32" s="21"/>
      <c r="AZ32" s="21"/>
      <c r="BA32" s="93"/>
      <c r="BB32" s="21"/>
      <c r="BC32" s="21"/>
      <c r="BD32" s="21"/>
      <c r="BE32" s="21"/>
      <c r="BF32" s="135"/>
    </row>
    <row r="33" spans="1:58" ht="27.95" customHeight="1">
      <c r="A33" s="13">
        <v>22</v>
      </c>
      <c r="B33" s="83" t="s">
        <v>49</v>
      </c>
      <c r="C33" s="16">
        <f t="shared" si="15"/>
        <v>2</v>
      </c>
      <c r="D33" s="2"/>
      <c r="E33" s="2">
        <f t="shared" si="17"/>
        <v>30</v>
      </c>
      <c r="F33" s="2">
        <f t="shared" si="16"/>
        <v>0</v>
      </c>
      <c r="G33" s="2">
        <f t="shared" si="14"/>
        <v>30</v>
      </c>
      <c r="H33" s="2">
        <f t="shared" si="14"/>
        <v>0</v>
      </c>
      <c r="I33" s="5"/>
      <c r="J33" s="5"/>
      <c r="K33" s="5"/>
      <c r="L33" s="5"/>
      <c r="M33" s="93"/>
      <c r="N33" s="5"/>
      <c r="O33" s="5"/>
      <c r="P33" s="5"/>
      <c r="Q33" s="5"/>
      <c r="R33" s="135"/>
      <c r="S33" s="5"/>
      <c r="T33" s="5">
        <v>2</v>
      </c>
      <c r="U33" s="5"/>
      <c r="V33" s="5"/>
      <c r="W33" s="93">
        <v>2</v>
      </c>
      <c r="X33" s="70"/>
      <c r="Y33" s="71"/>
      <c r="Z33" s="71"/>
      <c r="AA33" s="71"/>
      <c r="AB33" s="135"/>
      <c r="AC33" s="70"/>
      <c r="AD33" s="71"/>
      <c r="AE33" s="71"/>
      <c r="AF33" s="71"/>
      <c r="AG33" s="95"/>
      <c r="AH33" s="77"/>
      <c r="AI33" s="72"/>
      <c r="AJ33" s="72"/>
      <c r="AK33" s="71"/>
      <c r="AL33" s="138"/>
      <c r="AM33" s="21"/>
      <c r="AN33" s="21"/>
      <c r="AO33" s="21"/>
      <c r="AP33" s="21"/>
      <c r="AQ33" s="93"/>
      <c r="AR33" s="21"/>
      <c r="AS33" s="21"/>
      <c r="AT33" s="21"/>
      <c r="AU33" s="21"/>
      <c r="AV33" s="135"/>
      <c r="AW33" s="21"/>
      <c r="AX33" s="21"/>
      <c r="AY33" s="21"/>
      <c r="AZ33" s="21"/>
      <c r="BA33" s="93"/>
      <c r="BB33" s="21"/>
      <c r="BC33" s="21"/>
      <c r="BD33" s="21"/>
      <c r="BE33" s="21"/>
      <c r="BF33" s="135"/>
    </row>
    <row r="34" spans="1:58" ht="27.95" customHeight="1">
      <c r="A34" s="13">
        <v>23</v>
      </c>
      <c r="B34" s="83" t="s">
        <v>42</v>
      </c>
      <c r="C34" s="16">
        <f t="shared" si="15"/>
        <v>3</v>
      </c>
      <c r="D34" s="2"/>
      <c r="E34" s="2">
        <f t="shared" si="17"/>
        <v>45</v>
      </c>
      <c r="F34" s="2">
        <f t="shared" si="16"/>
        <v>15</v>
      </c>
      <c r="G34" s="2">
        <f t="shared" si="14"/>
        <v>30</v>
      </c>
      <c r="H34" s="2">
        <f t="shared" si="14"/>
        <v>0</v>
      </c>
      <c r="I34" s="5"/>
      <c r="J34" s="5"/>
      <c r="K34" s="5"/>
      <c r="L34" s="5"/>
      <c r="M34" s="93"/>
      <c r="N34" s="5"/>
      <c r="O34" s="5"/>
      <c r="P34" s="5"/>
      <c r="Q34" s="5"/>
      <c r="R34" s="135"/>
      <c r="S34" s="5"/>
      <c r="T34" s="5"/>
      <c r="U34" s="5"/>
      <c r="V34" s="5"/>
      <c r="W34" s="93"/>
      <c r="X34" s="64"/>
      <c r="Y34" s="65"/>
      <c r="Z34" s="65"/>
      <c r="AA34" s="65"/>
      <c r="AB34" s="135"/>
      <c r="AC34" s="64"/>
      <c r="AD34" s="65"/>
      <c r="AE34" s="65"/>
      <c r="AF34" s="65"/>
      <c r="AG34" s="94"/>
      <c r="AH34" s="78"/>
      <c r="AI34" s="66"/>
      <c r="AJ34" s="66"/>
      <c r="AK34" s="65"/>
      <c r="AL34" s="139"/>
      <c r="AM34" s="21">
        <v>1</v>
      </c>
      <c r="AN34" s="21">
        <v>2</v>
      </c>
      <c r="AO34" s="21"/>
      <c r="AP34" s="21"/>
      <c r="AQ34" s="129">
        <v>3</v>
      </c>
      <c r="AR34" s="21"/>
      <c r="AS34" s="21"/>
      <c r="AT34" s="21"/>
      <c r="AU34" s="21"/>
      <c r="AV34" s="135"/>
      <c r="AW34" s="21"/>
      <c r="AX34" s="21"/>
      <c r="AY34" s="21"/>
      <c r="AZ34" s="21"/>
      <c r="BA34" s="93"/>
      <c r="BB34" s="21"/>
      <c r="BC34" s="21"/>
      <c r="BD34" s="21"/>
      <c r="BE34" s="21"/>
      <c r="BF34" s="135"/>
    </row>
    <row r="35" spans="1:58" ht="27.95" customHeight="1">
      <c r="A35" s="13">
        <v>24</v>
      </c>
      <c r="B35" s="82" t="s">
        <v>119</v>
      </c>
      <c r="C35" s="16">
        <f t="shared" si="15"/>
        <v>3</v>
      </c>
      <c r="D35" s="2"/>
      <c r="E35" s="2">
        <f t="shared" si="17"/>
        <v>30</v>
      </c>
      <c r="F35" s="2">
        <f t="shared" si="16"/>
        <v>0</v>
      </c>
      <c r="G35" s="2">
        <f t="shared" si="14"/>
        <v>30</v>
      </c>
      <c r="H35" s="2">
        <f t="shared" si="14"/>
        <v>0</v>
      </c>
      <c r="I35" s="5"/>
      <c r="J35" s="5"/>
      <c r="K35" s="5"/>
      <c r="L35" s="5"/>
      <c r="M35" s="93"/>
      <c r="N35" s="7"/>
      <c r="O35" s="7"/>
      <c r="P35" s="7"/>
      <c r="Q35" s="5"/>
      <c r="R35" s="135"/>
      <c r="S35" s="7"/>
      <c r="T35" s="7"/>
      <c r="U35" s="7"/>
      <c r="V35" s="7"/>
      <c r="W35" s="93"/>
      <c r="X35" s="7"/>
      <c r="Y35" s="7"/>
      <c r="Z35" s="7"/>
      <c r="AA35" s="5"/>
      <c r="AB35" s="135"/>
      <c r="AC35" s="5"/>
      <c r="AD35" s="5">
        <v>2</v>
      </c>
      <c r="AE35" s="5"/>
      <c r="AF35" s="5"/>
      <c r="AG35" s="93">
        <v>3</v>
      </c>
      <c r="AH35" s="7"/>
      <c r="AI35" s="7"/>
      <c r="AJ35" s="7"/>
      <c r="AK35" s="5"/>
      <c r="AL35" s="138"/>
      <c r="AM35" s="21"/>
      <c r="AN35" s="21"/>
      <c r="AO35" s="21"/>
      <c r="AP35" s="21"/>
      <c r="AQ35" s="93"/>
      <c r="AR35" s="21"/>
      <c r="AS35" s="21"/>
      <c r="AT35" s="21"/>
      <c r="AU35" s="21"/>
      <c r="AV35" s="135"/>
      <c r="AW35" s="21"/>
      <c r="AX35" s="21"/>
      <c r="AY35" s="21"/>
      <c r="AZ35" s="21"/>
      <c r="BA35" s="93"/>
      <c r="BB35" s="21"/>
      <c r="BC35" s="21"/>
      <c r="BD35" s="21"/>
      <c r="BE35" s="21"/>
      <c r="BF35" s="135"/>
    </row>
    <row r="36" spans="1:58" ht="27.95" customHeight="1">
      <c r="A36" s="13">
        <v>25</v>
      </c>
      <c r="B36" s="128" t="s">
        <v>48</v>
      </c>
      <c r="C36" s="16">
        <f t="shared" si="15"/>
        <v>5</v>
      </c>
      <c r="D36" s="2"/>
      <c r="E36" s="2">
        <f t="shared" ref="E36:E48" si="18">F36+G36+H36</f>
        <v>60</v>
      </c>
      <c r="F36" s="2">
        <f t="shared" si="16"/>
        <v>30</v>
      </c>
      <c r="G36" s="2">
        <f t="shared" si="14"/>
        <v>30</v>
      </c>
      <c r="H36" s="2">
        <f t="shared" si="14"/>
        <v>0</v>
      </c>
      <c r="I36" s="5"/>
      <c r="J36" s="5"/>
      <c r="K36" s="5"/>
      <c r="L36" s="5"/>
      <c r="M36" s="93"/>
      <c r="N36" s="5"/>
      <c r="O36" s="5"/>
      <c r="P36" s="5"/>
      <c r="Q36" s="5"/>
      <c r="R36" s="135"/>
      <c r="S36" s="5"/>
      <c r="T36" s="5"/>
      <c r="U36" s="5"/>
      <c r="V36" s="5"/>
      <c r="W36" s="93"/>
      <c r="X36" s="5"/>
      <c r="Y36" s="5"/>
      <c r="Z36" s="5"/>
      <c r="AA36" s="5"/>
      <c r="AB36" s="135"/>
      <c r="AC36" s="5"/>
      <c r="AD36" s="5"/>
      <c r="AE36" s="5"/>
      <c r="AF36" s="5"/>
      <c r="AG36" s="93"/>
      <c r="AH36" s="5">
        <v>2</v>
      </c>
      <c r="AI36" s="5">
        <v>2</v>
      </c>
      <c r="AJ36" s="5"/>
      <c r="AK36" s="5"/>
      <c r="AL36" s="138">
        <v>5</v>
      </c>
      <c r="AM36" s="21"/>
      <c r="AN36" s="21"/>
      <c r="AO36" s="21"/>
      <c r="AP36" s="21"/>
      <c r="AQ36" s="93"/>
      <c r="AR36" s="21"/>
      <c r="AS36" s="21"/>
      <c r="AT36" s="21"/>
      <c r="AU36" s="21"/>
      <c r="AV36" s="135"/>
      <c r="AW36" s="21"/>
      <c r="AX36" s="21"/>
      <c r="AY36" s="21"/>
      <c r="AZ36" s="21"/>
      <c r="BA36" s="93"/>
      <c r="BB36" s="21"/>
      <c r="BC36" s="21"/>
      <c r="BD36" s="21"/>
      <c r="BE36" s="21"/>
      <c r="BF36" s="135"/>
    </row>
    <row r="37" spans="1:58" ht="27.95" customHeight="1">
      <c r="A37" s="13">
        <v>26</v>
      </c>
      <c r="B37" s="83" t="s">
        <v>47</v>
      </c>
      <c r="C37" s="16">
        <f t="shared" si="15"/>
        <v>3</v>
      </c>
      <c r="D37" s="2"/>
      <c r="E37" s="2">
        <f t="shared" si="18"/>
        <v>30</v>
      </c>
      <c r="F37" s="2">
        <f t="shared" si="16"/>
        <v>0</v>
      </c>
      <c r="G37" s="2">
        <f t="shared" si="14"/>
        <v>30</v>
      </c>
      <c r="H37" s="2">
        <f t="shared" si="14"/>
        <v>0</v>
      </c>
      <c r="I37" s="5"/>
      <c r="J37" s="5"/>
      <c r="K37" s="5"/>
      <c r="L37" s="5"/>
      <c r="M37" s="93"/>
      <c r="N37" s="5"/>
      <c r="O37" s="5"/>
      <c r="P37" s="5"/>
      <c r="Q37" s="5"/>
      <c r="R37" s="135"/>
      <c r="S37" s="5"/>
      <c r="T37" s="5"/>
      <c r="U37" s="5"/>
      <c r="V37" s="5"/>
      <c r="W37" s="93"/>
      <c r="X37" s="5"/>
      <c r="Y37" s="5">
        <v>2</v>
      </c>
      <c r="Z37" s="5"/>
      <c r="AA37" s="5"/>
      <c r="AB37" s="135">
        <v>3</v>
      </c>
      <c r="AC37" s="5"/>
      <c r="AD37" s="5"/>
      <c r="AE37" s="5"/>
      <c r="AF37" s="5"/>
      <c r="AG37" s="93"/>
      <c r="AH37" s="5"/>
      <c r="AI37" s="5"/>
      <c r="AJ37" s="5"/>
      <c r="AK37" s="5"/>
      <c r="AL37" s="138"/>
      <c r="AM37" s="21"/>
      <c r="AN37" s="21"/>
      <c r="AO37" s="21"/>
      <c r="AP37" s="21"/>
      <c r="AQ37" s="93"/>
      <c r="AR37" s="21"/>
      <c r="AS37" s="21"/>
      <c r="AT37" s="21"/>
      <c r="AU37" s="21"/>
      <c r="AV37" s="135"/>
      <c r="AW37" s="21"/>
      <c r="AX37" s="21"/>
      <c r="AY37" s="21"/>
      <c r="AZ37" s="21"/>
      <c r="BA37" s="93"/>
      <c r="BB37" s="21"/>
      <c r="BC37" s="21"/>
      <c r="BD37" s="21"/>
      <c r="BE37" s="21"/>
      <c r="BF37" s="135"/>
    </row>
    <row r="38" spans="1:58" ht="27.95" customHeight="1">
      <c r="A38" s="13">
        <v>27</v>
      </c>
      <c r="B38" s="83" t="s">
        <v>43</v>
      </c>
      <c r="C38" s="16">
        <f t="shared" si="15"/>
        <v>3</v>
      </c>
      <c r="D38" s="2"/>
      <c r="E38" s="2">
        <f t="shared" si="18"/>
        <v>30</v>
      </c>
      <c r="F38" s="2">
        <f t="shared" si="16"/>
        <v>15</v>
      </c>
      <c r="G38" s="2">
        <f t="shared" si="14"/>
        <v>15</v>
      </c>
      <c r="H38" s="2">
        <f t="shared" si="14"/>
        <v>0</v>
      </c>
      <c r="I38" s="5"/>
      <c r="J38" s="5"/>
      <c r="K38" s="5"/>
      <c r="L38" s="5"/>
      <c r="M38" s="93"/>
      <c r="N38" s="5"/>
      <c r="O38" s="5"/>
      <c r="P38" s="5"/>
      <c r="Q38" s="5"/>
      <c r="R38" s="135"/>
      <c r="S38" s="5"/>
      <c r="T38" s="5"/>
      <c r="U38" s="5"/>
      <c r="V38" s="5"/>
      <c r="W38" s="93"/>
      <c r="X38" s="70"/>
      <c r="Y38" s="71"/>
      <c r="Z38" s="71"/>
      <c r="AA38" s="71"/>
      <c r="AB38" s="135"/>
      <c r="AC38" s="70"/>
      <c r="AD38" s="71"/>
      <c r="AE38" s="71"/>
      <c r="AF38" s="71"/>
      <c r="AG38" s="95"/>
      <c r="AH38" s="77"/>
      <c r="AI38" s="72"/>
      <c r="AJ38" s="72"/>
      <c r="AK38" s="71"/>
      <c r="AL38" s="138"/>
      <c r="AM38" s="21"/>
      <c r="AN38" s="21"/>
      <c r="AO38" s="21"/>
      <c r="AP38" s="21"/>
      <c r="AQ38" s="93"/>
      <c r="AR38" s="21"/>
      <c r="AS38" s="21"/>
      <c r="AT38" s="21"/>
      <c r="AU38" s="21"/>
      <c r="AV38" s="135"/>
      <c r="AW38" s="21">
        <v>1</v>
      </c>
      <c r="AX38" s="21">
        <v>1</v>
      </c>
      <c r="AY38" s="21"/>
      <c r="AZ38" s="21"/>
      <c r="BA38" s="93">
        <v>3</v>
      </c>
      <c r="BB38" s="21"/>
      <c r="BC38" s="21"/>
      <c r="BD38" s="21"/>
      <c r="BE38" s="21"/>
      <c r="BF38" s="135"/>
    </row>
    <row r="39" spans="1:58" ht="27.95" customHeight="1">
      <c r="A39" s="13">
        <v>28</v>
      </c>
      <c r="B39" s="82" t="s">
        <v>109</v>
      </c>
      <c r="C39" s="131">
        <f t="shared" si="15"/>
        <v>4</v>
      </c>
      <c r="D39" s="2">
        <v>1</v>
      </c>
      <c r="E39" s="2">
        <f t="shared" si="18"/>
        <v>30</v>
      </c>
      <c r="F39" s="2">
        <f t="shared" si="16"/>
        <v>15</v>
      </c>
      <c r="G39" s="2">
        <f t="shared" si="14"/>
        <v>15</v>
      </c>
      <c r="H39" s="2">
        <f t="shared" si="14"/>
        <v>0</v>
      </c>
      <c r="I39" s="5"/>
      <c r="J39" s="5"/>
      <c r="K39" s="5"/>
      <c r="L39" s="5"/>
      <c r="M39" s="93"/>
      <c r="N39" s="5"/>
      <c r="O39" s="5"/>
      <c r="P39" s="5"/>
      <c r="Q39" s="5"/>
      <c r="R39" s="135"/>
      <c r="S39" s="7"/>
      <c r="T39" s="7"/>
      <c r="U39" s="7"/>
      <c r="V39" s="7"/>
      <c r="W39" s="93"/>
      <c r="X39" s="5"/>
      <c r="Y39" s="5"/>
      <c r="Z39" s="5"/>
      <c r="AA39" s="5"/>
      <c r="AB39" s="135"/>
      <c r="AC39" s="5"/>
      <c r="AD39" s="5"/>
      <c r="AE39" s="5"/>
      <c r="AF39" s="5"/>
      <c r="AG39" s="93"/>
      <c r="AH39" s="153"/>
      <c r="AI39" s="7"/>
      <c r="AJ39" s="7"/>
      <c r="AK39" s="5"/>
      <c r="AL39" s="138"/>
      <c r="AM39" s="21"/>
      <c r="AN39" s="21"/>
      <c r="AO39" s="21"/>
      <c r="AP39" s="21"/>
      <c r="AQ39" s="93"/>
      <c r="AR39" s="21"/>
      <c r="AS39" s="21"/>
      <c r="AT39" s="21"/>
      <c r="AU39" s="21"/>
      <c r="AV39" s="135"/>
      <c r="AW39" s="21"/>
      <c r="AX39" s="21"/>
      <c r="AY39" s="21"/>
      <c r="AZ39" s="21"/>
      <c r="BA39" s="93"/>
      <c r="BB39" s="21">
        <v>1</v>
      </c>
      <c r="BC39" s="21">
        <v>1</v>
      </c>
      <c r="BD39" s="21"/>
      <c r="BE39" s="21" t="s">
        <v>23</v>
      </c>
      <c r="BF39" s="135">
        <v>4</v>
      </c>
    </row>
    <row r="40" spans="1:58" ht="37.5" customHeight="1">
      <c r="A40" s="13">
        <v>29</v>
      </c>
      <c r="B40" s="84" t="s">
        <v>74</v>
      </c>
      <c r="C40" s="16">
        <f t="shared" si="15"/>
        <v>4</v>
      </c>
      <c r="D40" s="2"/>
      <c r="E40" s="2">
        <f t="shared" si="18"/>
        <v>30</v>
      </c>
      <c r="F40" s="2">
        <f t="shared" si="16"/>
        <v>15</v>
      </c>
      <c r="G40" s="2">
        <f t="shared" si="14"/>
        <v>15</v>
      </c>
      <c r="H40" s="2">
        <f t="shared" si="14"/>
        <v>0</v>
      </c>
      <c r="I40" s="5"/>
      <c r="J40" s="5"/>
      <c r="K40" s="5"/>
      <c r="L40" s="5"/>
      <c r="M40" s="93"/>
      <c r="N40" s="7"/>
      <c r="O40" s="7"/>
      <c r="P40" s="7"/>
      <c r="Q40" s="5"/>
      <c r="R40" s="135"/>
      <c r="S40" s="7"/>
      <c r="T40" s="7"/>
      <c r="U40" s="7"/>
      <c r="V40" s="7"/>
      <c r="W40" s="93"/>
      <c r="X40" s="7"/>
      <c r="Y40" s="7"/>
      <c r="Z40" s="7"/>
      <c r="AA40" s="5"/>
      <c r="AB40" s="135"/>
      <c r="AC40" s="5">
        <v>1</v>
      </c>
      <c r="AD40" s="5">
        <v>1</v>
      </c>
      <c r="AE40" s="5"/>
      <c r="AF40" s="5"/>
      <c r="AG40" s="93">
        <v>4</v>
      </c>
      <c r="AH40" s="153"/>
      <c r="AI40" s="7"/>
      <c r="AJ40" s="7"/>
      <c r="AK40" s="5"/>
      <c r="AL40" s="138"/>
      <c r="AM40" s="21"/>
      <c r="AN40" s="21"/>
      <c r="AO40" s="21"/>
      <c r="AP40" s="21"/>
      <c r="AQ40" s="93"/>
      <c r="AR40" s="21"/>
      <c r="AS40" s="21"/>
      <c r="AT40" s="21"/>
      <c r="AU40" s="21"/>
      <c r="AV40" s="135"/>
      <c r="AW40" s="21"/>
      <c r="AX40" s="21"/>
      <c r="AY40" s="21"/>
      <c r="AZ40" s="21"/>
      <c r="BA40" s="93"/>
      <c r="BB40" s="21"/>
      <c r="BC40" s="21"/>
      <c r="BD40" s="21"/>
      <c r="BE40" s="21"/>
      <c r="BF40" s="135"/>
    </row>
    <row r="41" spans="1:58" ht="27.95" customHeight="1">
      <c r="A41" s="13">
        <v>30</v>
      </c>
      <c r="B41" s="83" t="s">
        <v>75</v>
      </c>
      <c r="C41" s="16">
        <f t="shared" si="15"/>
        <v>3</v>
      </c>
      <c r="D41" s="2"/>
      <c r="E41" s="2">
        <f t="shared" si="18"/>
        <v>30</v>
      </c>
      <c r="F41" s="2">
        <f t="shared" si="16"/>
        <v>15</v>
      </c>
      <c r="G41" s="2">
        <f t="shared" si="16"/>
        <v>15</v>
      </c>
      <c r="H41" s="2">
        <f t="shared" si="16"/>
        <v>0</v>
      </c>
      <c r="I41" s="5"/>
      <c r="J41" s="5"/>
      <c r="K41" s="5"/>
      <c r="L41" s="5"/>
      <c r="M41" s="93"/>
      <c r="N41" s="5"/>
      <c r="O41" s="5"/>
      <c r="P41" s="5"/>
      <c r="Q41" s="5"/>
      <c r="R41" s="135"/>
      <c r="S41" s="7"/>
      <c r="T41" s="7"/>
      <c r="U41" s="7"/>
      <c r="V41" s="7"/>
      <c r="W41" s="93"/>
      <c r="X41" s="64"/>
      <c r="Y41" s="65"/>
      <c r="Z41" s="65"/>
      <c r="AA41" s="65"/>
      <c r="AB41" s="135"/>
      <c r="AC41" s="64"/>
      <c r="AD41" s="65"/>
      <c r="AE41" s="65"/>
      <c r="AF41" s="65"/>
      <c r="AG41" s="93"/>
      <c r="AH41" s="78">
        <v>1</v>
      </c>
      <c r="AI41" s="66">
        <v>1</v>
      </c>
      <c r="AJ41" s="66"/>
      <c r="AK41" s="65"/>
      <c r="AL41" s="139">
        <v>3</v>
      </c>
      <c r="AM41" s="21"/>
      <c r="AN41" s="21"/>
      <c r="AO41" s="21"/>
      <c r="AP41" s="21"/>
      <c r="AQ41" s="93"/>
      <c r="AR41" s="21"/>
      <c r="AS41" s="21"/>
      <c r="AT41" s="21"/>
      <c r="AU41" s="21"/>
      <c r="AV41" s="135"/>
      <c r="AW41" s="21"/>
      <c r="AX41" s="21"/>
      <c r="AY41" s="21"/>
      <c r="AZ41" s="21"/>
      <c r="BA41" s="93"/>
      <c r="BB41" s="21"/>
      <c r="BC41" s="21"/>
      <c r="BD41" s="21"/>
      <c r="BE41" s="21"/>
      <c r="BF41" s="135"/>
    </row>
    <row r="42" spans="1:58" ht="27.95" customHeight="1">
      <c r="A42" s="13">
        <v>31</v>
      </c>
      <c r="B42" s="82" t="s">
        <v>76</v>
      </c>
      <c r="C42" s="16">
        <f t="shared" si="15"/>
        <v>5</v>
      </c>
      <c r="D42" s="2">
        <v>1</v>
      </c>
      <c r="E42" s="2">
        <f>F42+G42+H42</f>
        <v>60</v>
      </c>
      <c r="F42" s="2">
        <f t="shared" si="16"/>
        <v>30</v>
      </c>
      <c r="G42" s="2">
        <f t="shared" si="16"/>
        <v>30</v>
      </c>
      <c r="H42" s="2">
        <f t="shared" si="16"/>
        <v>0</v>
      </c>
      <c r="I42" s="5"/>
      <c r="J42" s="5"/>
      <c r="K42" s="5"/>
      <c r="L42" s="5"/>
      <c r="M42" s="93"/>
      <c r="N42" s="5"/>
      <c r="O42" s="5"/>
      <c r="P42" s="5"/>
      <c r="Q42" s="5"/>
      <c r="R42" s="135"/>
      <c r="S42" s="7"/>
      <c r="T42" s="7"/>
      <c r="U42" s="7"/>
      <c r="V42" s="7"/>
      <c r="W42" s="93"/>
      <c r="X42" s="70"/>
      <c r="Y42" s="71"/>
      <c r="Z42" s="71"/>
      <c r="AA42" s="71"/>
      <c r="AB42" s="142"/>
      <c r="AC42" s="71"/>
      <c r="AD42" s="71"/>
      <c r="AE42" s="71"/>
      <c r="AF42" s="71"/>
      <c r="AG42" s="93"/>
      <c r="AH42" s="77"/>
      <c r="AI42" s="72"/>
      <c r="AJ42" s="72"/>
      <c r="AK42" s="72"/>
      <c r="AL42" s="138"/>
      <c r="AM42" s="21"/>
      <c r="AN42" s="21"/>
      <c r="AO42" s="21"/>
      <c r="AP42" s="21"/>
      <c r="AQ42" s="93"/>
      <c r="AR42" s="21">
        <v>2</v>
      </c>
      <c r="AS42" s="21">
        <v>2</v>
      </c>
      <c r="AT42" s="21"/>
      <c r="AU42" s="21" t="s">
        <v>23</v>
      </c>
      <c r="AV42" s="135">
        <v>5</v>
      </c>
      <c r="AW42" s="21"/>
      <c r="AX42" s="21"/>
      <c r="AY42" s="21"/>
      <c r="AZ42" s="21"/>
      <c r="BA42" s="93"/>
      <c r="BB42" s="21"/>
      <c r="BC42" s="21"/>
      <c r="BD42" s="21"/>
      <c r="BE42" s="21"/>
      <c r="BF42" s="135"/>
    </row>
    <row r="43" spans="1:58" ht="27.95" customHeight="1">
      <c r="A43" s="13">
        <v>32</v>
      </c>
      <c r="B43" s="85" t="s">
        <v>36</v>
      </c>
      <c r="C43" s="16">
        <f t="shared" si="15"/>
        <v>5</v>
      </c>
      <c r="D43" s="2">
        <v>1</v>
      </c>
      <c r="E43" s="2">
        <f>F43+G43+H43</f>
        <v>60</v>
      </c>
      <c r="F43" s="2">
        <f t="shared" si="16"/>
        <v>30</v>
      </c>
      <c r="G43" s="2">
        <f t="shared" si="16"/>
        <v>30</v>
      </c>
      <c r="H43" s="2">
        <f t="shared" si="16"/>
        <v>0</v>
      </c>
      <c r="I43" s="5"/>
      <c r="J43" s="5"/>
      <c r="K43" s="5"/>
      <c r="L43" s="5"/>
      <c r="M43" s="93"/>
      <c r="N43" s="64">
        <v>2</v>
      </c>
      <c r="O43" s="65">
        <v>2</v>
      </c>
      <c r="P43" s="65"/>
      <c r="Q43" s="65" t="s">
        <v>23</v>
      </c>
      <c r="R43" s="139">
        <v>5</v>
      </c>
      <c r="S43" s="7"/>
      <c r="T43" s="7"/>
      <c r="U43" s="7"/>
      <c r="V43" s="7"/>
      <c r="W43" s="93"/>
      <c r="X43" s="64"/>
      <c r="Y43" s="65"/>
      <c r="Z43" s="65"/>
      <c r="AA43" s="65"/>
      <c r="AB43" s="140"/>
      <c r="AC43" s="65"/>
      <c r="AD43" s="65"/>
      <c r="AE43" s="65"/>
      <c r="AF43" s="65"/>
      <c r="AG43" s="93"/>
      <c r="AH43" s="78"/>
      <c r="AI43" s="66"/>
      <c r="AJ43" s="66"/>
      <c r="AK43" s="66"/>
      <c r="AL43" s="139"/>
      <c r="AM43" s="21"/>
      <c r="AN43" s="21"/>
      <c r="AO43" s="21"/>
      <c r="AP43" s="21"/>
      <c r="AQ43" s="93"/>
      <c r="AR43" s="21"/>
      <c r="AS43" s="21"/>
      <c r="AT43" s="21"/>
      <c r="AU43" s="21"/>
      <c r="AV43" s="135"/>
      <c r="AW43" s="21"/>
      <c r="AX43" s="21"/>
      <c r="AY43" s="21"/>
      <c r="AZ43" s="21"/>
      <c r="BA43" s="93"/>
      <c r="BB43" s="21"/>
      <c r="BC43" s="21"/>
      <c r="BD43" s="21"/>
      <c r="BE43" s="21"/>
      <c r="BF43" s="135"/>
    </row>
    <row r="44" spans="1:58" ht="27.95" customHeight="1">
      <c r="A44" s="13">
        <v>33</v>
      </c>
      <c r="B44" s="83" t="s">
        <v>113</v>
      </c>
      <c r="C44" s="16">
        <f t="shared" si="15"/>
        <v>4</v>
      </c>
      <c r="D44" s="2">
        <v>1</v>
      </c>
      <c r="E44" s="2">
        <f t="shared" ref="E44:E45" si="19">F44+G44+H44</f>
        <v>60</v>
      </c>
      <c r="F44" s="2">
        <f t="shared" si="16"/>
        <v>30</v>
      </c>
      <c r="G44" s="2">
        <f t="shared" si="16"/>
        <v>30</v>
      </c>
      <c r="H44" s="2">
        <f t="shared" si="16"/>
        <v>0</v>
      </c>
      <c r="I44" s="5"/>
      <c r="J44" s="5"/>
      <c r="K44" s="5"/>
      <c r="L44" s="5"/>
      <c r="M44" s="93"/>
      <c r="N44" s="64"/>
      <c r="O44" s="65"/>
      <c r="P44" s="65"/>
      <c r="Q44" s="65"/>
      <c r="R44" s="140"/>
      <c r="S44" s="7">
        <v>2</v>
      </c>
      <c r="T44" s="7">
        <v>2</v>
      </c>
      <c r="U44" s="7"/>
      <c r="V44" s="7" t="s">
        <v>23</v>
      </c>
      <c r="W44" s="93">
        <v>4</v>
      </c>
      <c r="X44" s="64"/>
      <c r="Y44" s="65"/>
      <c r="Z44" s="65"/>
      <c r="AA44" s="65"/>
      <c r="AB44" s="140"/>
      <c r="AC44" s="65"/>
      <c r="AD44" s="65"/>
      <c r="AE44" s="65"/>
      <c r="AF44" s="65"/>
      <c r="AG44" s="93"/>
      <c r="AH44" s="64"/>
      <c r="AI44" s="65"/>
      <c r="AJ44" s="65"/>
      <c r="AK44" s="65"/>
      <c r="AL44" s="139"/>
      <c r="AM44" s="21"/>
      <c r="AN44" s="21"/>
      <c r="AO44" s="21"/>
      <c r="AP44" s="21"/>
      <c r="AQ44" s="93"/>
      <c r="AR44" s="21"/>
      <c r="AS44" s="21"/>
      <c r="AT44" s="21"/>
      <c r="AU44" s="21"/>
      <c r="AV44" s="135"/>
      <c r="AW44" s="21"/>
      <c r="AX44" s="21"/>
      <c r="AY44" s="21"/>
      <c r="AZ44" s="21"/>
      <c r="BA44" s="93"/>
      <c r="BB44" s="21"/>
      <c r="BC44" s="21"/>
      <c r="BD44" s="21"/>
      <c r="BE44" s="21"/>
      <c r="BF44" s="135"/>
    </row>
    <row r="45" spans="1:58" ht="27.95" customHeight="1">
      <c r="A45" s="13">
        <v>34</v>
      </c>
      <c r="B45" s="158" t="s">
        <v>105</v>
      </c>
      <c r="C45" s="16">
        <f t="shared" si="15"/>
        <v>5</v>
      </c>
      <c r="D45" s="2"/>
      <c r="E45" s="2">
        <f t="shared" si="19"/>
        <v>60</v>
      </c>
      <c r="F45" s="2">
        <f t="shared" si="16"/>
        <v>0</v>
      </c>
      <c r="G45" s="2">
        <f t="shared" si="16"/>
        <v>0</v>
      </c>
      <c r="H45" s="2">
        <f t="shared" si="16"/>
        <v>60</v>
      </c>
      <c r="I45" s="5"/>
      <c r="J45" s="5"/>
      <c r="K45" s="5"/>
      <c r="L45" s="5"/>
      <c r="M45" s="93"/>
      <c r="N45" s="64"/>
      <c r="O45" s="65"/>
      <c r="P45" s="65"/>
      <c r="Q45" s="65"/>
      <c r="R45" s="139"/>
      <c r="S45" s="7"/>
      <c r="T45" s="7"/>
      <c r="U45" s="7">
        <v>2</v>
      </c>
      <c r="V45" s="7"/>
      <c r="W45" s="93">
        <v>2</v>
      </c>
      <c r="X45" s="64"/>
      <c r="Y45" s="65"/>
      <c r="Z45" s="65">
        <v>2</v>
      </c>
      <c r="AA45" s="65"/>
      <c r="AB45" s="135">
        <v>3</v>
      </c>
      <c r="AC45" s="64"/>
      <c r="AD45" s="65"/>
      <c r="AE45" s="151"/>
      <c r="AF45" s="65"/>
      <c r="AG45" s="152"/>
      <c r="AH45" s="64"/>
      <c r="AI45" s="65"/>
      <c r="AJ45" s="65"/>
      <c r="AK45" s="65"/>
      <c r="AL45" s="139"/>
      <c r="AM45" s="21"/>
      <c r="AN45" s="21"/>
      <c r="AO45" s="21"/>
      <c r="AP45" s="21"/>
      <c r="AQ45" s="93"/>
      <c r="AR45" s="21"/>
      <c r="AS45" s="21"/>
      <c r="AT45" s="21"/>
      <c r="AU45" s="21"/>
      <c r="AV45" s="135"/>
      <c r="AW45" s="21"/>
      <c r="AX45" s="21"/>
      <c r="AY45" s="21"/>
      <c r="AZ45" s="21"/>
      <c r="BA45" s="93"/>
      <c r="BB45" s="21"/>
      <c r="BC45" s="21"/>
      <c r="BD45" s="21"/>
      <c r="BE45" s="21"/>
      <c r="BF45" s="135"/>
    </row>
    <row r="46" spans="1:58" ht="27.95" customHeight="1">
      <c r="A46" s="145" t="s">
        <v>32</v>
      </c>
      <c r="B46" s="69" t="s">
        <v>84</v>
      </c>
      <c r="C46" s="148">
        <f>SUM(C47:C55)</f>
        <v>40</v>
      </c>
      <c r="D46" s="55">
        <f t="shared" ref="D46:H46" si="20">SUM(D47:D54)</f>
        <v>1</v>
      </c>
      <c r="E46" s="148">
        <f>SUM(E47:E55)</f>
        <v>540</v>
      </c>
      <c r="F46" s="55">
        <f t="shared" si="20"/>
        <v>165</v>
      </c>
      <c r="G46" s="55">
        <f t="shared" si="20"/>
        <v>255</v>
      </c>
      <c r="H46" s="55">
        <f t="shared" si="20"/>
        <v>0</v>
      </c>
      <c r="I46" s="15"/>
      <c r="J46" s="15"/>
      <c r="K46" s="15"/>
      <c r="L46" s="15"/>
      <c r="M46" s="15"/>
      <c r="N46" s="114"/>
      <c r="O46" s="115"/>
      <c r="P46" s="115"/>
      <c r="Q46" s="115"/>
      <c r="R46" s="115"/>
      <c r="S46" s="15"/>
      <c r="T46" s="15"/>
      <c r="U46" s="15"/>
      <c r="V46" s="15"/>
      <c r="W46" s="15"/>
      <c r="X46" s="114"/>
      <c r="Y46" s="115"/>
      <c r="Z46" s="115"/>
      <c r="AA46" s="115"/>
      <c r="AB46" s="15"/>
      <c r="AC46" s="114"/>
      <c r="AD46" s="115"/>
      <c r="AE46" s="115"/>
      <c r="AF46" s="115"/>
      <c r="AG46" s="15"/>
      <c r="AH46" s="114"/>
      <c r="AI46" s="115"/>
      <c r="AJ46" s="115"/>
      <c r="AK46" s="115"/>
      <c r="AL46" s="1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</row>
    <row r="47" spans="1:58" ht="27.95" customHeight="1">
      <c r="A47" s="53">
        <v>35</v>
      </c>
      <c r="B47" s="83" t="s">
        <v>77</v>
      </c>
      <c r="C47" s="16">
        <f>M47+R47+W47+AB47+AG47+AL47+AQ47+AV47+BA47+BF47</f>
        <v>2</v>
      </c>
      <c r="D47" s="2"/>
      <c r="E47" s="2">
        <f t="shared" si="18"/>
        <v>30</v>
      </c>
      <c r="F47" s="2">
        <f>I47*15+N47*15+S47*15+X47*15+AC47*15+AH47*15+AM47*15+AR47*15+AW47*15+BB47*15</f>
        <v>15</v>
      </c>
      <c r="G47" s="2">
        <f t="shared" ref="G47:H55" si="21">J47*15+O47*15+T47*15+Y47*15+AD47*15+AI47*15+AN47*15+AS47*15+AX47*15+BC47*15</f>
        <v>15</v>
      </c>
      <c r="H47" s="2">
        <f t="shared" si="21"/>
        <v>0</v>
      </c>
      <c r="I47" s="5"/>
      <c r="J47" s="5"/>
      <c r="K47" s="5"/>
      <c r="L47" s="5"/>
      <c r="M47" s="93"/>
      <c r="N47" s="21">
        <v>1</v>
      </c>
      <c r="O47" s="21">
        <v>1</v>
      </c>
      <c r="P47" s="5"/>
      <c r="Q47" s="5"/>
      <c r="R47" s="135">
        <v>2</v>
      </c>
      <c r="S47" s="7"/>
      <c r="T47" s="7"/>
      <c r="U47" s="7"/>
      <c r="V47" s="7"/>
      <c r="W47" s="93"/>
      <c r="X47" s="70"/>
      <c r="Y47" s="71"/>
      <c r="Z47" s="71"/>
      <c r="AA47" s="71"/>
      <c r="AB47" s="135"/>
      <c r="AC47" s="70"/>
      <c r="AD47" s="71"/>
      <c r="AE47" s="71"/>
      <c r="AF47" s="71"/>
      <c r="AG47" s="93"/>
      <c r="AH47" s="77"/>
      <c r="AI47" s="72"/>
      <c r="AJ47" s="72"/>
      <c r="AK47" s="71"/>
      <c r="AL47" s="138"/>
      <c r="AM47" s="21"/>
      <c r="AN47" s="21"/>
      <c r="AO47" s="21"/>
      <c r="AP47" s="21"/>
      <c r="AQ47" s="93"/>
      <c r="AR47" s="21"/>
      <c r="AS47" s="21"/>
      <c r="AT47" s="21"/>
      <c r="AU47" s="21"/>
      <c r="AV47" s="135"/>
      <c r="AW47" s="21"/>
      <c r="AX47" s="21"/>
      <c r="AY47" s="21"/>
      <c r="AZ47" s="21"/>
      <c r="BA47" s="93"/>
      <c r="BB47" s="21"/>
      <c r="BC47" s="21"/>
      <c r="BD47" s="21"/>
      <c r="BE47" s="21"/>
      <c r="BF47" s="135"/>
    </row>
    <row r="48" spans="1:58" ht="27.95" customHeight="1">
      <c r="A48" s="53">
        <v>36</v>
      </c>
      <c r="B48" s="83" t="s">
        <v>78</v>
      </c>
      <c r="C48" s="16">
        <f t="shared" ref="C48:C55" si="22">M48+R48+W48+AB48+AG48+AL48+AQ48+AV48+BA48+BF48</f>
        <v>4</v>
      </c>
      <c r="D48" s="2"/>
      <c r="E48" s="2">
        <f t="shared" si="18"/>
        <v>60</v>
      </c>
      <c r="F48" s="2">
        <f t="shared" ref="F48:F55" si="23">I48*15+N48*15+S48*15+X48*15+AC48*15+AH48*15+AM48*15+AR48*15+AW48*15+BB48*15</f>
        <v>30</v>
      </c>
      <c r="G48" s="2">
        <f t="shared" si="21"/>
        <v>30</v>
      </c>
      <c r="H48" s="2">
        <f t="shared" si="21"/>
        <v>0</v>
      </c>
      <c r="I48" s="5"/>
      <c r="J48" s="5"/>
      <c r="K48" s="5"/>
      <c r="L48" s="5"/>
      <c r="M48" s="93"/>
      <c r="N48" s="5"/>
      <c r="O48" s="5"/>
      <c r="P48" s="5"/>
      <c r="Q48" s="5"/>
      <c r="R48" s="135"/>
      <c r="S48" s="7"/>
      <c r="T48" s="7"/>
      <c r="U48" s="7"/>
      <c r="V48" s="7"/>
      <c r="W48" s="93"/>
      <c r="X48" s="70">
        <v>2</v>
      </c>
      <c r="Y48" s="71">
        <v>2</v>
      </c>
      <c r="Z48" s="71"/>
      <c r="AA48" s="71"/>
      <c r="AB48" s="135">
        <v>4</v>
      </c>
      <c r="AC48" s="70"/>
      <c r="AD48" s="71"/>
      <c r="AE48" s="71"/>
      <c r="AF48" s="71"/>
      <c r="AG48" s="93"/>
      <c r="AH48" s="77"/>
      <c r="AI48" s="72"/>
      <c r="AJ48" s="72"/>
      <c r="AK48" s="71"/>
      <c r="AL48" s="138"/>
      <c r="AM48" s="21"/>
      <c r="AN48" s="21"/>
      <c r="AO48" s="21"/>
      <c r="AP48" s="21"/>
      <c r="AQ48" s="93"/>
      <c r="AR48" s="21"/>
      <c r="AS48" s="21"/>
      <c r="AT48" s="21"/>
      <c r="AU48" s="21"/>
      <c r="AV48" s="135"/>
      <c r="AW48" s="21"/>
      <c r="AX48" s="21"/>
      <c r="AY48" s="21"/>
      <c r="AZ48" s="21"/>
      <c r="BA48" s="93"/>
      <c r="BB48" s="21"/>
      <c r="BC48" s="21"/>
      <c r="BD48" s="21"/>
      <c r="BE48" s="21"/>
      <c r="BF48" s="135"/>
    </row>
    <row r="49" spans="1:58" ht="36" customHeight="1">
      <c r="A49" s="53">
        <v>37</v>
      </c>
      <c r="B49" s="133" t="s">
        <v>79</v>
      </c>
      <c r="C49" s="16">
        <f t="shared" si="22"/>
        <v>7</v>
      </c>
      <c r="D49" s="2">
        <v>1</v>
      </c>
      <c r="E49" s="2">
        <f t="shared" ref="E49:E55" si="24">F49+G49+H49</f>
        <v>90</v>
      </c>
      <c r="F49" s="2">
        <f t="shared" si="23"/>
        <v>30</v>
      </c>
      <c r="G49" s="2">
        <f t="shared" si="21"/>
        <v>60</v>
      </c>
      <c r="H49" s="2">
        <f t="shared" si="21"/>
        <v>0</v>
      </c>
      <c r="I49" s="5"/>
      <c r="J49" s="5"/>
      <c r="K49" s="5"/>
      <c r="L49" s="5"/>
      <c r="M49" s="93"/>
      <c r="N49" s="5"/>
      <c r="O49" s="5"/>
      <c r="P49" s="5"/>
      <c r="Q49" s="5"/>
      <c r="R49" s="135"/>
      <c r="S49" s="7">
        <v>2</v>
      </c>
      <c r="T49" s="7">
        <v>2</v>
      </c>
      <c r="U49" s="7"/>
      <c r="V49" s="7"/>
      <c r="W49" s="93">
        <v>4</v>
      </c>
      <c r="X49" s="70"/>
      <c r="Y49" s="71">
        <v>2</v>
      </c>
      <c r="Z49" s="71"/>
      <c r="AA49" s="71" t="s">
        <v>23</v>
      </c>
      <c r="AB49" s="135">
        <v>3</v>
      </c>
      <c r="AC49" s="70"/>
      <c r="AD49" s="71"/>
      <c r="AE49" s="71"/>
      <c r="AF49" s="71"/>
      <c r="AG49" s="93"/>
      <c r="AH49" s="77"/>
      <c r="AI49" s="72"/>
      <c r="AJ49" s="72"/>
      <c r="AK49" s="71"/>
      <c r="AL49" s="138"/>
      <c r="AM49" s="21"/>
      <c r="AN49" s="21"/>
      <c r="AO49" s="21"/>
      <c r="AP49" s="21"/>
      <c r="AQ49" s="93"/>
      <c r="AR49" s="21"/>
      <c r="AS49" s="21"/>
      <c r="AT49" s="21"/>
      <c r="AU49" s="21"/>
      <c r="AV49" s="135"/>
      <c r="AW49" s="21"/>
      <c r="AX49" s="21"/>
      <c r="AY49" s="21"/>
      <c r="AZ49" s="21"/>
      <c r="BA49" s="93"/>
      <c r="BB49" s="21"/>
      <c r="BC49" s="21"/>
      <c r="BD49" s="21"/>
      <c r="BE49" s="21"/>
      <c r="BF49" s="135"/>
    </row>
    <row r="50" spans="1:58" ht="27.95" customHeight="1">
      <c r="A50" s="53">
        <v>38</v>
      </c>
      <c r="B50" s="83" t="s">
        <v>80</v>
      </c>
      <c r="C50" s="16">
        <f t="shared" si="22"/>
        <v>3</v>
      </c>
      <c r="D50" s="2"/>
      <c r="E50" s="2">
        <f t="shared" si="24"/>
        <v>30</v>
      </c>
      <c r="F50" s="2">
        <f t="shared" si="23"/>
        <v>0</v>
      </c>
      <c r="G50" s="2">
        <f t="shared" si="21"/>
        <v>30</v>
      </c>
      <c r="H50" s="2">
        <f t="shared" si="21"/>
        <v>0</v>
      </c>
      <c r="I50" s="5"/>
      <c r="J50" s="5"/>
      <c r="K50" s="5"/>
      <c r="L50" s="5"/>
      <c r="M50" s="93"/>
      <c r="N50" s="5"/>
      <c r="O50" s="5"/>
      <c r="P50" s="5"/>
      <c r="Q50" s="5"/>
      <c r="R50" s="135"/>
      <c r="S50" s="7"/>
      <c r="T50" s="7">
        <v>2</v>
      </c>
      <c r="U50" s="7"/>
      <c r="V50" s="7"/>
      <c r="W50" s="161">
        <v>3</v>
      </c>
      <c r="X50" s="70"/>
      <c r="Y50" s="71"/>
      <c r="Z50" s="71"/>
      <c r="AA50" s="71"/>
      <c r="AB50" s="135"/>
      <c r="AC50" s="70"/>
      <c r="AD50" s="71"/>
      <c r="AE50" s="71"/>
      <c r="AF50" s="71"/>
      <c r="AG50" s="93"/>
      <c r="AH50" s="77"/>
      <c r="AI50" s="72"/>
      <c r="AJ50" s="72"/>
      <c r="AK50" s="71"/>
      <c r="AL50" s="138"/>
      <c r="AM50" s="21"/>
      <c r="AN50" s="21"/>
      <c r="AO50" s="21"/>
      <c r="AP50" s="21"/>
      <c r="AQ50" s="93"/>
      <c r="AR50" s="21"/>
      <c r="AS50" s="21"/>
      <c r="AT50" s="21"/>
      <c r="AU50" s="21"/>
      <c r="AV50" s="135"/>
      <c r="AW50" s="21"/>
      <c r="AX50" s="21"/>
      <c r="AY50" s="21"/>
      <c r="AZ50" s="21"/>
      <c r="BA50" s="93"/>
      <c r="BB50" s="21"/>
      <c r="BC50" s="21"/>
      <c r="BD50" s="21"/>
      <c r="BE50" s="21"/>
      <c r="BF50" s="135"/>
    </row>
    <row r="51" spans="1:58" ht="27.95" customHeight="1">
      <c r="A51" s="53">
        <v>39</v>
      </c>
      <c r="B51" s="83" t="s">
        <v>81</v>
      </c>
      <c r="C51" s="16">
        <f t="shared" si="22"/>
        <v>5</v>
      </c>
      <c r="D51" s="2"/>
      <c r="E51" s="2">
        <f t="shared" si="24"/>
        <v>60</v>
      </c>
      <c r="F51" s="2">
        <f t="shared" si="23"/>
        <v>30</v>
      </c>
      <c r="G51" s="2">
        <f t="shared" si="21"/>
        <v>30</v>
      </c>
      <c r="H51" s="2">
        <f t="shared" si="21"/>
        <v>0</v>
      </c>
      <c r="I51" s="5"/>
      <c r="J51" s="5"/>
      <c r="K51" s="5"/>
      <c r="L51" s="5"/>
      <c r="M51" s="93"/>
      <c r="N51" s="5"/>
      <c r="O51" s="5"/>
      <c r="P51" s="5"/>
      <c r="Q51" s="5"/>
      <c r="R51" s="135"/>
      <c r="S51" s="7"/>
      <c r="T51" s="7"/>
      <c r="U51" s="7"/>
      <c r="V51" s="7"/>
      <c r="W51" s="93"/>
      <c r="X51" s="70">
        <v>2</v>
      </c>
      <c r="Y51" s="71">
        <v>2</v>
      </c>
      <c r="Z51" s="71"/>
      <c r="AA51" s="71"/>
      <c r="AB51" s="135">
        <v>5</v>
      </c>
      <c r="AC51" s="70"/>
      <c r="AD51" s="71"/>
      <c r="AE51" s="71"/>
      <c r="AF51" s="71"/>
      <c r="AG51" s="93"/>
      <c r="AH51" s="77"/>
      <c r="AI51" s="72"/>
      <c r="AJ51" s="72"/>
      <c r="AK51" s="71"/>
      <c r="AL51" s="138"/>
      <c r="AM51" s="21"/>
      <c r="AN51" s="21"/>
      <c r="AO51" s="21"/>
      <c r="AP51" s="21"/>
      <c r="AQ51" s="93"/>
      <c r="AR51" s="21"/>
      <c r="AS51" s="21"/>
      <c r="AT51" s="21"/>
      <c r="AU51" s="21"/>
      <c r="AV51" s="135"/>
      <c r="AW51" s="21"/>
      <c r="AX51" s="21"/>
      <c r="AY51" s="21"/>
      <c r="AZ51" s="21"/>
      <c r="BA51" s="93"/>
      <c r="BB51" s="21"/>
      <c r="BC51" s="21"/>
      <c r="BD51" s="21"/>
      <c r="BE51" s="21"/>
      <c r="BF51" s="135"/>
    </row>
    <row r="52" spans="1:58" ht="27.95" customHeight="1">
      <c r="A52" s="53">
        <v>40</v>
      </c>
      <c r="B52" s="83" t="s">
        <v>120</v>
      </c>
      <c r="C52" s="16">
        <f t="shared" si="22"/>
        <v>3</v>
      </c>
      <c r="D52" s="2"/>
      <c r="E52" s="2">
        <f t="shared" si="24"/>
        <v>30</v>
      </c>
      <c r="F52" s="2">
        <f t="shared" si="23"/>
        <v>0</v>
      </c>
      <c r="G52" s="2">
        <f t="shared" si="21"/>
        <v>30</v>
      </c>
      <c r="H52" s="2">
        <f t="shared" si="21"/>
        <v>0</v>
      </c>
      <c r="I52" s="5"/>
      <c r="J52" s="5"/>
      <c r="K52" s="5"/>
      <c r="L52" s="5"/>
      <c r="M52" s="93"/>
      <c r="N52" s="5"/>
      <c r="O52" s="5"/>
      <c r="P52" s="5"/>
      <c r="Q52" s="5"/>
      <c r="R52" s="135"/>
      <c r="S52" s="7"/>
      <c r="T52" s="7"/>
      <c r="U52" s="7"/>
      <c r="V52" s="7"/>
      <c r="W52" s="93"/>
      <c r="X52" s="70"/>
      <c r="Y52" s="71"/>
      <c r="Z52" s="71"/>
      <c r="AA52" s="71"/>
      <c r="AB52" s="135"/>
      <c r="AC52" s="70"/>
      <c r="AD52" s="71">
        <v>2</v>
      </c>
      <c r="AE52" s="71"/>
      <c r="AF52" s="71"/>
      <c r="AG52" s="129">
        <v>3</v>
      </c>
      <c r="AH52" s="77"/>
      <c r="AI52" s="72"/>
      <c r="AJ52" s="72"/>
      <c r="AK52" s="71"/>
      <c r="AL52" s="138"/>
      <c r="AM52" s="21"/>
      <c r="AN52" s="21"/>
      <c r="AO52" s="21"/>
      <c r="AP52" s="21"/>
      <c r="AQ52" s="93"/>
      <c r="AR52" s="21"/>
      <c r="AS52" s="21"/>
      <c r="AT52" s="21"/>
      <c r="AU52" s="21"/>
      <c r="AV52" s="135"/>
      <c r="AW52" s="21"/>
      <c r="AX52" s="21"/>
      <c r="AY52" s="21"/>
      <c r="AZ52" s="21"/>
      <c r="BA52" s="93"/>
      <c r="BB52" s="21"/>
      <c r="BC52" s="21"/>
      <c r="BD52" s="21"/>
      <c r="BE52" s="21"/>
      <c r="BF52" s="135"/>
    </row>
    <row r="53" spans="1:58" ht="35.25" customHeight="1">
      <c r="A53" s="53">
        <v>41</v>
      </c>
      <c r="B53" s="133" t="s">
        <v>114</v>
      </c>
      <c r="C53" s="16">
        <f t="shared" si="22"/>
        <v>4</v>
      </c>
      <c r="D53" s="2"/>
      <c r="E53" s="2">
        <f t="shared" si="24"/>
        <v>60</v>
      </c>
      <c r="F53" s="2">
        <f t="shared" si="23"/>
        <v>30</v>
      </c>
      <c r="G53" s="2">
        <f t="shared" si="21"/>
        <v>30</v>
      </c>
      <c r="H53" s="2">
        <f t="shared" si="21"/>
        <v>0</v>
      </c>
      <c r="I53" s="5"/>
      <c r="J53" s="5"/>
      <c r="K53" s="5"/>
      <c r="L53" s="5"/>
      <c r="M53" s="93"/>
      <c r="N53" s="5"/>
      <c r="O53" s="5"/>
      <c r="P53" s="5"/>
      <c r="Q53" s="5"/>
      <c r="R53" s="135"/>
      <c r="S53" s="7"/>
      <c r="T53" s="7"/>
      <c r="U53" s="7"/>
      <c r="V53" s="7"/>
      <c r="W53" s="93"/>
      <c r="X53" s="70"/>
      <c r="Y53" s="71"/>
      <c r="Z53" s="71"/>
      <c r="AA53" s="71"/>
      <c r="AB53" s="135"/>
      <c r="AC53" s="70"/>
      <c r="AD53" s="71"/>
      <c r="AE53" s="71"/>
      <c r="AF53" s="71"/>
      <c r="AG53" s="93"/>
      <c r="AH53" s="77"/>
      <c r="AI53" s="72"/>
      <c r="AJ53" s="72"/>
      <c r="AK53" s="71"/>
      <c r="AL53" s="138"/>
      <c r="AM53" s="21">
        <v>2</v>
      </c>
      <c r="AN53" s="21">
        <v>2</v>
      </c>
      <c r="AO53" s="21"/>
      <c r="AP53" s="21"/>
      <c r="AQ53" s="93">
        <v>4</v>
      </c>
      <c r="AR53" s="21"/>
      <c r="AS53" s="21"/>
      <c r="AT53" s="21"/>
      <c r="AU53" s="21"/>
      <c r="AV53" s="135"/>
      <c r="AW53" s="21"/>
      <c r="AX53" s="21"/>
      <c r="AY53" s="21"/>
      <c r="AZ53" s="21"/>
      <c r="BA53" s="93"/>
      <c r="BB53" s="21"/>
      <c r="BC53" s="21"/>
      <c r="BD53" s="21"/>
      <c r="BE53" s="21"/>
      <c r="BF53" s="135"/>
    </row>
    <row r="54" spans="1:58" ht="27.95" customHeight="1">
      <c r="A54" s="53">
        <v>42</v>
      </c>
      <c r="B54" s="83" t="s">
        <v>82</v>
      </c>
      <c r="C54" s="16">
        <f t="shared" si="22"/>
        <v>4</v>
      </c>
      <c r="D54" s="2"/>
      <c r="E54" s="2">
        <f t="shared" si="24"/>
        <v>60</v>
      </c>
      <c r="F54" s="2">
        <f t="shared" si="23"/>
        <v>30</v>
      </c>
      <c r="G54" s="2">
        <f t="shared" si="21"/>
        <v>30</v>
      </c>
      <c r="H54" s="2">
        <f t="shared" si="21"/>
        <v>0</v>
      </c>
      <c r="I54" s="5"/>
      <c r="J54" s="5"/>
      <c r="K54" s="5"/>
      <c r="L54" s="5"/>
      <c r="M54" s="93"/>
      <c r="N54" s="5"/>
      <c r="O54" s="5"/>
      <c r="P54" s="5"/>
      <c r="Q54" s="5"/>
      <c r="R54" s="135"/>
      <c r="S54" s="7"/>
      <c r="T54" s="7"/>
      <c r="U54" s="7"/>
      <c r="V54" s="7"/>
      <c r="W54" s="93"/>
      <c r="X54" s="70"/>
      <c r="Y54" s="71"/>
      <c r="Z54" s="71"/>
      <c r="AA54" s="71"/>
      <c r="AB54" s="135"/>
      <c r="AC54" s="70"/>
      <c r="AD54" s="71"/>
      <c r="AE54" s="71"/>
      <c r="AF54" s="71"/>
      <c r="AG54" s="93"/>
      <c r="AH54" s="77"/>
      <c r="AI54" s="72"/>
      <c r="AJ54" s="72"/>
      <c r="AK54" s="71"/>
      <c r="AL54" s="138"/>
      <c r="AM54" s="21"/>
      <c r="AN54" s="21"/>
      <c r="AO54" s="21"/>
      <c r="AP54" s="21"/>
      <c r="AQ54" s="93"/>
      <c r="AR54" s="21"/>
      <c r="AS54" s="21"/>
      <c r="AT54" s="21"/>
      <c r="AU54" s="21"/>
      <c r="AV54" s="135"/>
      <c r="AW54" s="21"/>
      <c r="AX54" s="21"/>
      <c r="AY54" s="21"/>
      <c r="AZ54" s="21"/>
      <c r="BA54" s="93"/>
      <c r="BB54" s="21">
        <v>2</v>
      </c>
      <c r="BC54" s="21">
        <v>2</v>
      </c>
      <c r="BD54" s="21"/>
      <c r="BE54" s="21"/>
      <c r="BF54" s="135">
        <v>4</v>
      </c>
    </row>
    <row r="55" spans="1:58" ht="27.95" customHeight="1">
      <c r="A55" s="53">
        <v>43</v>
      </c>
      <c r="B55" s="158" t="s">
        <v>105</v>
      </c>
      <c r="C55" s="16">
        <f t="shared" si="22"/>
        <v>8</v>
      </c>
      <c r="D55" s="2"/>
      <c r="E55" s="2">
        <f t="shared" si="24"/>
        <v>120</v>
      </c>
      <c r="F55" s="2">
        <f t="shared" si="23"/>
        <v>0</v>
      </c>
      <c r="G55" s="2">
        <f t="shared" si="21"/>
        <v>0</v>
      </c>
      <c r="H55" s="2">
        <f t="shared" si="21"/>
        <v>120</v>
      </c>
      <c r="I55" s="150"/>
      <c r="J55" s="5"/>
      <c r="K55" s="5"/>
      <c r="L55" s="5"/>
      <c r="M55" s="93"/>
      <c r="N55" s="5"/>
      <c r="O55" s="5"/>
      <c r="P55" s="5"/>
      <c r="Q55" s="5"/>
      <c r="R55" s="135"/>
      <c r="S55" s="7"/>
      <c r="T55" s="7"/>
      <c r="U55" s="7"/>
      <c r="V55" s="7"/>
      <c r="W55" s="93"/>
      <c r="X55" s="70"/>
      <c r="Y55" s="71"/>
      <c r="Z55" s="71">
        <v>2</v>
      </c>
      <c r="AA55" s="71"/>
      <c r="AB55" s="135">
        <v>2</v>
      </c>
      <c r="AC55" s="70"/>
      <c r="AD55" s="71"/>
      <c r="AE55" s="71">
        <v>3</v>
      </c>
      <c r="AF55" s="71"/>
      <c r="AG55" s="93">
        <v>3</v>
      </c>
      <c r="AH55" s="77"/>
      <c r="AI55" s="72"/>
      <c r="AJ55" s="72">
        <v>3</v>
      </c>
      <c r="AK55" s="71"/>
      <c r="AL55" s="138">
        <v>3</v>
      </c>
      <c r="AM55" s="21"/>
      <c r="AN55" s="21"/>
      <c r="AO55" s="21"/>
      <c r="AP55" s="21"/>
      <c r="AQ55" s="152"/>
      <c r="AR55" s="21"/>
      <c r="AS55" s="21"/>
      <c r="AT55" s="21"/>
      <c r="AU55" s="21"/>
      <c r="AV55" s="135"/>
      <c r="AW55" s="21"/>
      <c r="AX55" s="21"/>
      <c r="AY55" s="21"/>
      <c r="AZ55" s="21"/>
      <c r="BA55" s="93"/>
      <c r="BB55" s="21"/>
      <c r="BC55" s="21"/>
      <c r="BD55" s="21"/>
      <c r="BE55" s="21"/>
      <c r="BF55" s="135"/>
    </row>
    <row r="56" spans="1:58" ht="54.75" customHeight="1">
      <c r="A56" s="145" t="s">
        <v>23</v>
      </c>
      <c r="B56" s="125" t="s">
        <v>115</v>
      </c>
      <c r="C56" s="22">
        <f>SUM(C57:C69)</f>
        <v>77</v>
      </c>
      <c r="D56" s="22">
        <f t="shared" ref="D56:H56" si="25">SUM(D57:D68)</f>
        <v>5</v>
      </c>
      <c r="E56" s="106">
        <f>SUM(E57:E69)</f>
        <v>780</v>
      </c>
      <c r="F56" s="106">
        <f t="shared" si="25"/>
        <v>240</v>
      </c>
      <c r="G56" s="106">
        <f t="shared" si="25"/>
        <v>390</v>
      </c>
      <c r="H56" s="106">
        <f t="shared" si="25"/>
        <v>0</v>
      </c>
      <c r="I56" s="108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4"/>
      <c r="AD56" s="15"/>
      <c r="AE56" s="15"/>
      <c r="AF56" s="15"/>
      <c r="AG56" s="15"/>
      <c r="AH56" s="154"/>
      <c r="AI56" s="15"/>
      <c r="AJ56" s="15"/>
      <c r="AK56" s="15"/>
      <c r="AL56" s="102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</row>
    <row r="57" spans="1:58" ht="30.75" customHeight="1">
      <c r="A57" s="54">
        <v>44</v>
      </c>
      <c r="B57" s="133" t="s">
        <v>117</v>
      </c>
      <c r="C57" s="16">
        <f>M57+R57+W57+AB57+AG57+AL57+AQ57+AV57+BA57+BF57</f>
        <v>6</v>
      </c>
      <c r="D57" s="2">
        <v>1</v>
      </c>
      <c r="E57" s="2">
        <f t="shared" ref="E57:E71" si="26">F57+G57+H57</f>
        <v>60</v>
      </c>
      <c r="F57" s="2">
        <f>I57*15+N57*15+S57*15+X57*15+AC57*15+AH57*15+AM57*15+AR57*15+AW57*15+BB57*15</f>
        <v>30</v>
      </c>
      <c r="G57" s="2">
        <f t="shared" ref="G57:H69" si="27">J57*15+O57*15+T57*15+Y57*15+AD57*15+AI57*15+AN57*15+AS57*15+AX57*15+BC57*15</f>
        <v>30</v>
      </c>
      <c r="H57" s="2">
        <f t="shared" si="27"/>
        <v>0</v>
      </c>
      <c r="I57" s="5"/>
      <c r="J57" s="5"/>
      <c r="K57" s="5"/>
      <c r="L57" s="5"/>
      <c r="M57" s="93"/>
      <c r="N57" s="5">
        <v>2</v>
      </c>
      <c r="O57" s="5">
        <v>2</v>
      </c>
      <c r="P57" s="5"/>
      <c r="Q57" s="5" t="s">
        <v>23</v>
      </c>
      <c r="R57" s="135">
        <v>6</v>
      </c>
      <c r="S57" s="5"/>
      <c r="T57" s="5"/>
      <c r="U57" s="5"/>
      <c r="V57" s="5"/>
      <c r="W57" s="93"/>
      <c r="X57" s="5"/>
      <c r="Y57" s="5"/>
      <c r="Z57" s="5"/>
      <c r="AA57" s="5"/>
      <c r="AB57" s="135"/>
      <c r="AC57" s="155"/>
      <c r="AD57" s="5"/>
      <c r="AE57" s="5"/>
      <c r="AF57" s="5"/>
      <c r="AG57" s="93"/>
      <c r="AH57" s="5"/>
      <c r="AI57" s="5"/>
      <c r="AJ57" s="5"/>
      <c r="AK57" s="5"/>
      <c r="AL57" s="138"/>
      <c r="AM57" s="21"/>
      <c r="AN57" s="21"/>
      <c r="AO57" s="21"/>
      <c r="AP57" s="21"/>
      <c r="AQ57" s="93"/>
      <c r="AR57" s="21"/>
      <c r="AS57" s="21"/>
      <c r="AT57" s="21"/>
      <c r="AU57" s="21"/>
      <c r="AV57" s="135"/>
      <c r="AW57" s="21"/>
      <c r="AX57" s="21"/>
      <c r="AY57" s="21"/>
      <c r="AZ57" s="21"/>
      <c r="BA57" s="93"/>
      <c r="BB57" s="21"/>
      <c r="BC57" s="21"/>
      <c r="BD57" s="21"/>
      <c r="BE57" s="21"/>
      <c r="BF57" s="135"/>
    </row>
    <row r="58" spans="1:58" ht="38.450000000000003" customHeight="1">
      <c r="A58" s="54">
        <v>45</v>
      </c>
      <c r="B58" s="133" t="s">
        <v>44</v>
      </c>
      <c r="C58" s="16">
        <f t="shared" ref="C58:C69" si="28">M58+R58+W58+AB58+AG58+AL58+AQ58+AV58+BA58+BF58</f>
        <v>5</v>
      </c>
      <c r="D58" s="2"/>
      <c r="E58" s="2">
        <f>F58+G58+H58</f>
        <v>60</v>
      </c>
      <c r="F58" s="2">
        <f t="shared" ref="F58:F69" si="29">I58*15+N58*15+S58*15+X58*15+AC58*15+AH58*15+AM58*15+AR58*15+AW58*15+BB58*15</f>
        <v>30</v>
      </c>
      <c r="G58" s="2">
        <f t="shared" si="27"/>
        <v>30</v>
      </c>
      <c r="H58" s="2">
        <f t="shared" si="27"/>
        <v>0</v>
      </c>
      <c r="I58" s="5"/>
      <c r="J58" s="5"/>
      <c r="K58" s="5"/>
      <c r="L58" s="5"/>
      <c r="M58" s="93"/>
      <c r="N58" s="5"/>
      <c r="O58" s="5"/>
      <c r="P58" s="5"/>
      <c r="Q58" s="5"/>
      <c r="R58" s="135"/>
      <c r="S58" s="5"/>
      <c r="T58" s="5"/>
      <c r="U58" s="5"/>
      <c r="V58" s="5"/>
      <c r="W58" s="93"/>
      <c r="X58" s="5"/>
      <c r="Y58" s="5"/>
      <c r="Z58" s="5"/>
      <c r="AA58" s="5"/>
      <c r="AB58" s="135"/>
      <c r="AC58" s="155"/>
      <c r="AD58" s="5"/>
      <c r="AE58" s="5"/>
      <c r="AF58" s="5"/>
      <c r="AG58" s="93"/>
      <c r="AH58" s="5">
        <v>2</v>
      </c>
      <c r="AI58" s="5">
        <v>2</v>
      </c>
      <c r="AJ58" s="5"/>
      <c r="AK58" s="5"/>
      <c r="AL58" s="138">
        <v>5</v>
      </c>
      <c r="AM58" s="21"/>
      <c r="AN58" s="21"/>
      <c r="AO58" s="21"/>
      <c r="AP58" s="21"/>
      <c r="AQ58" s="93"/>
      <c r="AR58" s="21"/>
      <c r="AS58" s="21"/>
      <c r="AT58" s="21"/>
      <c r="AU58" s="21"/>
      <c r="AV58" s="135"/>
      <c r="AW58" s="21"/>
      <c r="AX58" s="21"/>
      <c r="AY58" s="21"/>
      <c r="AZ58" s="21"/>
      <c r="BA58" s="93"/>
      <c r="BB58" s="21"/>
      <c r="BC58" s="21"/>
      <c r="BD58" s="21"/>
      <c r="BE58" s="21"/>
      <c r="BF58" s="135"/>
    </row>
    <row r="59" spans="1:58" ht="36" customHeight="1">
      <c r="A59" s="54">
        <v>46</v>
      </c>
      <c r="B59" s="133" t="s">
        <v>37</v>
      </c>
      <c r="C59" s="16">
        <f t="shared" si="28"/>
        <v>5</v>
      </c>
      <c r="D59" s="2">
        <v>1</v>
      </c>
      <c r="E59" s="2">
        <f>F59+G59+H59</f>
        <v>60</v>
      </c>
      <c r="F59" s="2">
        <f t="shared" si="29"/>
        <v>30</v>
      </c>
      <c r="G59" s="2">
        <f t="shared" si="27"/>
        <v>30</v>
      </c>
      <c r="H59" s="2">
        <f t="shared" si="27"/>
        <v>0</v>
      </c>
      <c r="I59" s="5"/>
      <c r="J59" s="5"/>
      <c r="K59" s="5"/>
      <c r="L59" s="5"/>
      <c r="M59" s="93"/>
      <c r="N59" s="5"/>
      <c r="O59" s="5"/>
      <c r="P59" s="5"/>
      <c r="Q59" s="5"/>
      <c r="R59" s="135"/>
      <c r="S59" s="5">
        <v>2</v>
      </c>
      <c r="T59" s="5">
        <v>2</v>
      </c>
      <c r="U59" s="5"/>
      <c r="V59" s="5" t="s">
        <v>23</v>
      </c>
      <c r="W59" s="129">
        <v>5</v>
      </c>
      <c r="X59" s="5"/>
      <c r="Y59" s="5"/>
      <c r="Z59" s="5"/>
      <c r="AA59" s="5"/>
      <c r="AB59" s="135"/>
      <c r="AC59" s="155"/>
      <c r="AD59" s="5"/>
      <c r="AE59" s="5"/>
      <c r="AF59" s="5"/>
      <c r="AG59" s="93"/>
      <c r="AH59" s="5"/>
      <c r="AI59" s="5"/>
      <c r="AJ59" s="5"/>
      <c r="AK59" s="5"/>
      <c r="AL59" s="138"/>
      <c r="AM59" s="21"/>
      <c r="AN59" s="21"/>
      <c r="AO59" s="21"/>
      <c r="AP59" s="21"/>
      <c r="AQ59" s="93"/>
      <c r="AR59" s="21"/>
      <c r="AS59" s="21"/>
      <c r="AT59" s="21"/>
      <c r="AU59" s="21"/>
      <c r="AV59" s="135"/>
      <c r="AW59" s="21"/>
      <c r="AX59" s="21"/>
      <c r="AY59" s="21"/>
      <c r="AZ59" s="21"/>
      <c r="BA59" s="93"/>
      <c r="BB59" s="21"/>
      <c r="BC59" s="21"/>
      <c r="BD59" s="21"/>
      <c r="BE59" s="21"/>
      <c r="BF59" s="135"/>
    </row>
    <row r="60" spans="1:58" ht="35.25" customHeight="1">
      <c r="A60" s="54">
        <v>47</v>
      </c>
      <c r="B60" s="128" t="s">
        <v>34</v>
      </c>
      <c r="C60" s="16">
        <f t="shared" si="28"/>
        <v>4</v>
      </c>
      <c r="D60" s="2">
        <v>1</v>
      </c>
      <c r="E60" s="2">
        <f t="shared" si="26"/>
        <v>60</v>
      </c>
      <c r="F60" s="2">
        <f t="shared" si="29"/>
        <v>30</v>
      </c>
      <c r="G60" s="2">
        <f t="shared" si="27"/>
        <v>30</v>
      </c>
      <c r="H60" s="2">
        <f t="shared" si="27"/>
        <v>0</v>
      </c>
      <c r="I60" s="5"/>
      <c r="J60" s="5"/>
      <c r="K60" s="5"/>
      <c r="L60" s="5"/>
      <c r="M60" s="93"/>
      <c r="N60" s="5"/>
      <c r="O60" s="5"/>
      <c r="P60" s="5"/>
      <c r="Q60" s="5"/>
      <c r="R60" s="135"/>
      <c r="S60" s="7"/>
      <c r="T60" s="7"/>
      <c r="U60" s="7"/>
      <c r="V60" s="7"/>
      <c r="W60" s="93"/>
      <c r="X60" s="7">
        <v>2</v>
      </c>
      <c r="Y60" s="7">
        <v>2</v>
      </c>
      <c r="Z60" s="7"/>
      <c r="AA60" s="7" t="s">
        <v>23</v>
      </c>
      <c r="AB60" s="135">
        <v>4</v>
      </c>
      <c r="AC60" s="155"/>
      <c r="AD60" s="5"/>
      <c r="AE60" s="5"/>
      <c r="AF60" s="5"/>
      <c r="AG60" s="93"/>
      <c r="AH60" s="7"/>
      <c r="AI60" s="7"/>
      <c r="AJ60" s="7"/>
      <c r="AK60" s="5"/>
      <c r="AL60" s="138"/>
      <c r="AM60" s="21"/>
      <c r="AN60" s="21"/>
      <c r="AO60" s="21"/>
      <c r="AP60" s="21"/>
      <c r="AQ60" s="93"/>
      <c r="AR60" s="21"/>
      <c r="AS60" s="21"/>
      <c r="AT60" s="21"/>
      <c r="AU60" s="21"/>
      <c r="AV60" s="135"/>
      <c r="AW60" s="21"/>
      <c r="AX60" s="21"/>
      <c r="AY60" s="21"/>
      <c r="AZ60" s="21"/>
      <c r="BA60" s="93"/>
      <c r="BB60" s="21"/>
      <c r="BC60" s="21"/>
      <c r="BD60" s="21"/>
      <c r="BE60" s="21"/>
      <c r="BF60" s="135"/>
    </row>
    <row r="61" spans="1:58" ht="38.25" customHeight="1">
      <c r="A61" s="54">
        <v>48</v>
      </c>
      <c r="B61" s="133" t="s">
        <v>110</v>
      </c>
      <c r="C61" s="16">
        <f t="shared" si="28"/>
        <v>4</v>
      </c>
      <c r="D61" s="2"/>
      <c r="E61" s="2">
        <f>F61+G61+H61</f>
        <v>60</v>
      </c>
      <c r="F61" s="2">
        <f t="shared" si="29"/>
        <v>30</v>
      </c>
      <c r="G61" s="2">
        <f t="shared" si="27"/>
        <v>30</v>
      </c>
      <c r="H61" s="2">
        <f t="shared" si="27"/>
        <v>0</v>
      </c>
      <c r="I61" s="7"/>
      <c r="J61" s="7"/>
      <c r="K61" s="7"/>
      <c r="L61" s="5"/>
      <c r="M61" s="93"/>
      <c r="N61" s="5"/>
      <c r="O61" s="5"/>
      <c r="P61" s="5"/>
      <c r="Q61" s="5"/>
      <c r="R61" s="135"/>
      <c r="S61" s="7"/>
      <c r="T61" s="7"/>
      <c r="U61" s="7"/>
      <c r="V61" s="5"/>
      <c r="W61" s="93"/>
      <c r="X61" s="5"/>
      <c r="Y61" s="5"/>
      <c r="Z61" s="5"/>
      <c r="AA61" s="5"/>
      <c r="AB61" s="135"/>
      <c r="AC61" s="155">
        <v>2</v>
      </c>
      <c r="AD61" s="5">
        <v>2</v>
      </c>
      <c r="AE61" s="5"/>
      <c r="AF61" s="5"/>
      <c r="AG61" s="93">
        <v>4</v>
      </c>
      <c r="AH61" s="7"/>
      <c r="AI61" s="7"/>
      <c r="AJ61" s="7"/>
      <c r="AK61" s="5"/>
      <c r="AL61" s="138"/>
      <c r="AM61" s="21"/>
      <c r="AN61" s="21"/>
      <c r="AO61" s="21"/>
      <c r="AP61" s="21"/>
      <c r="AQ61" s="93"/>
      <c r="AR61" s="21"/>
      <c r="AS61" s="21"/>
      <c r="AT61" s="21"/>
      <c r="AU61" s="21"/>
      <c r="AV61" s="135"/>
      <c r="AW61" s="21"/>
      <c r="AX61" s="21"/>
      <c r="AY61" s="21"/>
      <c r="AZ61" s="21"/>
      <c r="BA61" s="93"/>
      <c r="BB61" s="21"/>
      <c r="BC61" s="21"/>
      <c r="BD61" s="21"/>
      <c r="BE61" s="21"/>
      <c r="BF61" s="135"/>
    </row>
    <row r="62" spans="1:58" ht="35.25" customHeight="1">
      <c r="A62" s="54">
        <v>49</v>
      </c>
      <c r="B62" s="133" t="s">
        <v>83</v>
      </c>
      <c r="C62" s="16">
        <f t="shared" si="28"/>
        <v>5</v>
      </c>
      <c r="D62" s="2"/>
      <c r="E62" s="2">
        <f>F62+G62+H62</f>
        <v>60</v>
      </c>
      <c r="F62" s="2">
        <f t="shared" si="29"/>
        <v>30</v>
      </c>
      <c r="G62" s="2">
        <f t="shared" si="27"/>
        <v>30</v>
      </c>
      <c r="H62" s="2">
        <f t="shared" si="27"/>
        <v>0</v>
      </c>
      <c r="I62" s="5"/>
      <c r="J62" s="5"/>
      <c r="K62" s="5"/>
      <c r="L62" s="5"/>
      <c r="M62" s="93"/>
      <c r="N62" s="5"/>
      <c r="O62" s="5"/>
      <c r="P62" s="5"/>
      <c r="Q62" s="5"/>
      <c r="R62" s="135"/>
      <c r="S62" s="7"/>
      <c r="T62" s="7"/>
      <c r="U62" s="7"/>
      <c r="V62" s="7"/>
      <c r="W62" s="93"/>
      <c r="X62" s="7"/>
      <c r="Y62" s="7"/>
      <c r="Z62" s="7"/>
      <c r="AA62" s="7"/>
      <c r="AB62" s="135"/>
      <c r="AC62" s="155"/>
      <c r="AD62" s="5"/>
      <c r="AE62" s="5"/>
      <c r="AF62" s="5"/>
      <c r="AG62" s="93"/>
      <c r="AH62" s="7"/>
      <c r="AI62" s="7"/>
      <c r="AJ62" s="7"/>
      <c r="AK62" s="5"/>
      <c r="AL62" s="138"/>
      <c r="AM62" s="21"/>
      <c r="AN62" s="21"/>
      <c r="AO62" s="21"/>
      <c r="AP62" s="21"/>
      <c r="AQ62" s="93"/>
      <c r="AR62" s="21"/>
      <c r="AS62" s="21"/>
      <c r="AT62" s="21"/>
      <c r="AU62" s="21"/>
      <c r="AV62" s="135"/>
      <c r="AW62" s="21"/>
      <c r="AX62" s="21"/>
      <c r="AY62" s="21"/>
      <c r="AZ62" s="21"/>
      <c r="BA62" s="93"/>
      <c r="BB62" s="21">
        <v>2</v>
      </c>
      <c r="BC62" s="21">
        <v>2</v>
      </c>
      <c r="BD62" s="21"/>
      <c r="BE62" s="21"/>
      <c r="BF62" s="135">
        <v>5</v>
      </c>
    </row>
    <row r="63" spans="1:58" ht="27.95" customHeight="1">
      <c r="A63" s="54">
        <v>50</v>
      </c>
      <c r="B63" s="83" t="s">
        <v>63</v>
      </c>
      <c r="C63" s="16">
        <f t="shared" si="28"/>
        <v>4</v>
      </c>
      <c r="D63" s="2"/>
      <c r="E63" s="2">
        <f t="shared" ref="E63" si="30">F63+G63+H63</f>
        <v>30</v>
      </c>
      <c r="F63" s="2">
        <f t="shared" si="29"/>
        <v>0</v>
      </c>
      <c r="G63" s="2">
        <f t="shared" si="27"/>
        <v>30</v>
      </c>
      <c r="H63" s="2">
        <f t="shared" si="27"/>
        <v>0</v>
      </c>
      <c r="I63" s="5"/>
      <c r="J63" s="5"/>
      <c r="K63" s="5"/>
      <c r="L63" s="5"/>
      <c r="M63" s="93"/>
      <c r="N63" s="5"/>
      <c r="O63" s="5"/>
      <c r="P63" s="5"/>
      <c r="Q63" s="5"/>
      <c r="R63" s="135"/>
      <c r="S63" s="7"/>
      <c r="T63" s="7"/>
      <c r="U63" s="7"/>
      <c r="V63" s="7"/>
      <c r="W63" s="93"/>
      <c r="X63" s="7"/>
      <c r="Y63" s="7"/>
      <c r="Z63" s="7"/>
      <c r="AA63" s="7"/>
      <c r="AB63" s="135"/>
      <c r="AC63" s="5"/>
      <c r="AD63" s="5"/>
      <c r="AE63" s="5"/>
      <c r="AF63" s="5"/>
      <c r="AG63" s="93"/>
      <c r="AH63" s="7"/>
      <c r="AI63" s="7"/>
      <c r="AJ63" s="7"/>
      <c r="AK63" s="5"/>
      <c r="AL63" s="138"/>
      <c r="AM63" s="21"/>
      <c r="AN63" s="21"/>
      <c r="AO63" s="21"/>
      <c r="AP63" s="21"/>
      <c r="AQ63" s="93"/>
      <c r="AR63" s="21"/>
      <c r="AS63" s="21">
        <v>2</v>
      </c>
      <c r="AT63" s="21"/>
      <c r="AU63" s="21"/>
      <c r="AV63" s="135">
        <v>4</v>
      </c>
      <c r="AW63" s="21"/>
      <c r="AX63" s="21"/>
      <c r="AY63" s="21"/>
      <c r="AZ63" s="21"/>
      <c r="BA63" s="93"/>
      <c r="BB63" s="21"/>
      <c r="BC63" s="21"/>
      <c r="BD63" s="21"/>
      <c r="BE63" s="21"/>
      <c r="BF63" s="135"/>
    </row>
    <row r="64" spans="1:58" ht="27.95" customHeight="1">
      <c r="A64" s="54">
        <v>51</v>
      </c>
      <c r="B64" s="82" t="s">
        <v>39</v>
      </c>
      <c r="C64" s="16">
        <f t="shared" si="28"/>
        <v>4</v>
      </c>
      <c r="D64" s="2"/>
      <c r="E64" s="2">
        <f>F64+G64+H64</f>
        <v>30</v>
      </c>
      <c r="F64" s="2">
        <f t="shared" si="29"/>
        <v>0</v>
      </c>
      <c r="G64" s="2">
        <f t="shared" si="27"/>
        <v>30</v>
      </c>
      <c r="H64" s="2">
        <f t="shared" si="27"/>
        <v>0</v>
      </c>
      <c r="I64" s="5"/>
      <c r="J64" s="5"/>
      <c r="K64" s="5"/>
      <c r="L64" s="5"/>
      <c r="M64" s="93"/>
      <c r="N64" s="5"/>
      <c r="O64" s="5"/>
      <c r="P64" s="5"/>
      <c r="Q64" s="5"/>
      <c r="R64" s="135"/>
      <c r="S64" s="7"/>
      <c r="T64" s="7"/>
      <c r="U64" s="7"/>
      <c r="V64" s="7"/>
      <c r="W64" s="93"/>
      <c r="X64" s="5"/>
      <c r="Y64" s="5"/>
      <c r="Z64" s="5"/>
      <c r="AA64" s="5"/>
      <c r="AB64" s="135"/>
      <c r="AC64" s="7"/>
      <c r="AD64" s="7"/>
      <c r="AE64" s="7"/>
      <c r="AF64" s="5"/>
      <c r="AG64" s="93"/>
      <c r="AH64" s="7"/>
      <c r="AI64" s="7"/>
      <c r="AJ64" s="7"/>
      <c r="AK64" s="5"/>
      <c r="AL64" s="138"/>
      <c r="AM64" s="21"/>
      <c r="AN64" s="21"/>
      <c r="AO64" s="21"/>
      <c r="AP64" s="21"/>
      <c r="AQ64" s="93"/>
      <c r="AR64" s="21"/>
      <c r="AS64" s="21"/>
      <c r="AT64" s="21"/>
      <c r="AU64" s="21"/>
      <c r="AV64" s="135"/>
      <c r="AW64" s="21"/>
      <c r="AX64" s="21">
        <v>2</v>
      </c>
      <c r="AY64" s="21"/>
      <c r="AZ64" s="21"/>
      <c r="BA64" s="93">
        <v>4</v>
      </c>
      <c r="BB64" s="21"/>
      <c r="BC64" s="21"/>
      <c r="BD64" s="21"/>
      <c r="BE64" s="21"/>
      <c r="BF64" s="135"/>
    </row>
    <row r="65" spans="1:58" ht="36" customHeight="1">
      <c r="A65" s="54">
        <v>52</v>
      </c>
      <c r="B65" s="128" t="s">
        <v>45</v>
      </c>
      <c r="C65" s="16">
        <f t="shared" si="28"/>
        <v>3</v>
      </c>
      <c r="D65" s="2"/>
      <c r="E65" s="2">
        <f t="shared" si="26"/>
        <v>30</v>
      </c>
      <c r="F65" s="2">
        <f t="shared" si="29"/>
        <v>0</v>
      </c>
      <c r="G65" s="2">
        <f t="shared" si="27"/>
        <v>30</v>
      </c>
      <c r="H65" s="2">
        <f t="shared" si="27"/>
        <v>0</v>
      </c>
      <c r="I65" s="5"/>
      <c r="J65" s="5"/>
      <c r="K65" s="5"/>
      <c r="L65" s="5"/>
      <c r="M65" s="93"/>
      <c r="N65" s="5"/>
      <c r="O65" s="5"/>
      <c r="P65" s="5"/>
      <c r="Q65" s="5"/>
      <c r="R65" s="135"/>
      <c r="S65" s="7"/>
      <c r="T65" s="7"/>
      <c r="U65" s="7"/>
      <c r="V65" s="7"/>
      <c r="W65" s="129"/>
      <c r="X65" s="5"/>
      <c r="Y65" s="5"/>
      <c r="Z65" s="5"/>
      <c r="AA65" s="5"/>
      <c r="AB65" s="135"/>
      <c r="AC65" s="5"/>
      <c r="AD65" s="5"/>
      <c r="AE65" s="5"/>
      <c r="AF65" s="5"/>
      <c r="AG65" s="93"/>
      <c r="AH65" s="7"/>
      <c r="AI65" s="7"/>
      <c r="AJ65" s="7"/>
      <c r="AK65" s="5"/>
      <c r="AL65" s="138"/>
      <c r="AM65" s="21"/>
      <c r="AN65" s="21">
        <v>2</v>
      </c>
      <c r="AO65" s="21"/>
      <c r="AP65" s="21"/>
      <c r="AQ65" s="93">
        <v>3</v>
      </c>
      <c r="AR65" s="21"/>
      <c r="AS65" s="21"/>
      <c r="AT65" s="21"/>
      <c r="AU65" s="21"/>
      <c r="AV65" s="135"/>
      <c r="AW65" s="21"/>
      <c r="AX65" s="21"/>
      <c r="AY65" s="21"/>
      <c r="AZ65" s="21"/>
      <c r="BA65" s="93"/>
      <c r="BB65" s="21"/>
      <c r="BC65" s="21"/>
      <c r="BD65" s="21"/>
      <c r="BE65" s="21"/>
      <c r="BF65" s="135"/>
    </row>
    <row r="66" spans="1:58" ht="41.25" customHeight="1">
      <c r="A66" s="54">
        <v>53</v>
      </c>
      <c r="B66" s="128" t="s">
        <v>35</v>
      </c>
      <c r="C66" s="16">
        <f t="shared" si="28"/>
        <v>7</v>
      </c>
      <c r="D66" s="2">
        <v>1</v>
      </c>
      <c r="E66" s="2">
        <f t="shared" si="26"/>
        <v>90</v>
      </c>
      <c r="F66" s="2">
        <f t="shared" si="29"/>
        <v>30</v>
      </c>
      <c r="G66" s="2">
        <f t="shared" si="27"/>
        <v>60</v>
      </c>
      <c r="H66" s="2">
        <f t="shared" si="27"/>
        <v>0</v>
      </c>
      <c r="I66" s="5"/>
      <c r="J66" s="5"/>
      <c r="K66" s="5"/>
      <c r="L66" s="5"/>
      <c r="M66" s="93"/>
      <c r="N66" s="5"/>
      <c r="O66" s="5"/>
      <c r="P66" s="5"/>
      <c r="Q66" s="5"/>
      <c r="R66" s="135"/>
      <c r="S66" s="7">
        <v>2</v>
      </c>
      <c r="T66" s="7">
        <v>2</v>
      </c>
      <c r="U66" s="7"/>
      <c r="V66" s="7"/>
      <c r="W66" s="93">
        <v>4</v>
      </c>
      <c r="X66" s="5"/>
      <c r="Y66" s="5">
        <v>2</v>
      </c>
      <c r="Z66" s="5"/>
      <c r="AA66" s="5" t="s">
        <v>23</v>
      </c>
      <c r="AB66" s="135">
        <v>3</v>
      </c>
      <c r="AC66" s="5"/>
      <c r="AD66" s="5"/>
      <c r="AE66" s="5"/>
      <c r="AF66" s="5"/>
      <c r="AG66" s="93"/>
      <c r="AH66" s="7"/>
      <c r="AI66" s="7"/>
      <c r="AJ66" s="7"/>
      <c r="AK66" s="5"/>
      <c r="AL66" s="138"/>
      <c r="AM66" s="21"/>
      <c r="AN66" s="21"/>
      <c r="AO66" s="21"/>
      <c r="AP66" s="21"/>
      <c r="AQ66" s="93"/>
      <c r="AR66" s="21"/>
      <c r="AS66" s="21"/>
      <c r="AT66" s="21"/>
      <c r="AU66" s="21"/>
      <c r="AV66" s="135"/>
      <c r="AW66" s="21"/>
      <c r="AX66" s="21"/>
      <c r="AY66" s="21"/>
      <c r="AZ66" s="21"/>
      <c r="BA66" s="93"/>
      <c r="BB66" s="21"/>
      <c r="BC66" s="21"/>
      <c r="BD66" s="21"/>
      <c r="BE66" s="21"/>
      <c r="BF66" s="135"/>
    </row>
    <row r="67" spans="1:58" ht="51" customHeight="1">
      <c r="A67" s="54">
        <v>54</v>
      </c>
      <c r="B67" s="128" t="s">
        <v>50</v>
      </c>
      <c r="C67" s="16">
        <f t="shared" si="28"/>
        <v>5</v>
      </c>
      <c r="D67" s="2">
        <v>1</v>
      </c>
      <c r="E67" s="2">
        <f t="shared" si="26"/>
        <v>60</v>
      </c>
      <c r="F67" s="2">
        <f t="shared" si="29"/>
        <v>30</v>
      </c>
      <c r="G67" s="2">
        <f t="shared" si="27"/>
        <v>30</v>
      </c>
      <c r="H67" s="2">
        <f t="shared" si="27"/>
        <v>0</v>
      </c>
      <c r="I67" s="5"/>
      <c r="J67" s="5"/>
      <c r="K67" s="5"/>
      <c r="L67" s="5"/>
      <c r="M67" s="93"/>
      <c r="N67" s="5"/>
      <c r="O67" s="5"/>
      <c r="P67" s="5"/>
      <c r="Q67" s="5"/>
      <c r="R67" s="135"/>
      <c r="S67" s="7"/>
      <c r="T67" s="7"/>
      <c r="U67" s="7"/>
      <c r="V67" s="7"/>
      <c r="W67" s="93"/>
      <c r="X67" s="5"/>
      <c r="Y67" s="5"/>
      <c r="Z67" s="5"/>
      <c r="AA67" s="5"/>
      <c r="AB67" s="135"/>
      <c r="AC67" s="5">
        <v>2</v>
      </c>
      <c r="AD67" s="5">
        <v>2</v>
      </c>
      <c r="AE67" s="5"/>
      <c r="AF67" s="5" t="s">
        <v>23</v>
      </c>
      <c r="AG67" s="93">
        <v>5</v>
      </c>
      <c r="AH67" s="7"/>
      <c r="AI67" s="7"/>
      <c r="AJ67" s="7"/>
      <c r="AK67" s="5"/>
      <c r="AL67" s="138"/>
      <c r="AM67" s="21"/>
      <c r="AN67" s="21"/>
      <c r="AO67" s="21"/>
      <c r="AP67" s="21"/>
      <c r="AQ67" s="93"/>
      <c r="AR67" s="21"/>
      <c r="AS67" s="21"/>
      <c r="AT67" s="21"/>
      <c r="AU67" s="21"/>
      <c r="AV67" s="135"/>
      <c r="AW67" s="21"/>
      <c r="AX67" s="21"/>
      <c r="AY67" s="21"/>
      <c r="AZ67" s="21"/>
      <c r="BA67" s="93"/>
      <c r="BB67" s="21"/>
      <c r="BC67" s="21"/>
      <c r="BD67" s="21"/>
      <c r="BE67" s="21"/>
      <c r="BF67" s="135"/>
    </row>
    <row r="68" spans="1:58" ht="36.75" customHeight="1">
      <c r="A68" s="54">
        <v>55</v>
      </c>
      <c r="B68" s="128" t="s">
        <v>46</v>
      </c>
      <c r="C68" s="16">
        <f t="shared" si="28"/>
        <v>4</v>
      </c>
      <c r="D68" s="2"/>
      <c r="E68" s="2">
        <f t="shared" si="26"/>
        <v>30</v>
      </c>
      <c r="F68" s="2">
        <f t="shared" si="29"/>
        <v>0</v>
      </c>
      <c r="G68" s="2">
        <f t="shared" si="27"/>
        <v>30</v>
      </c>
      <c r="H68" s="2">
        <f t="shared" si="27"/>
        <v>0</v>
      </c>
      <c r="I68" s="5"/>
      <c r="J68" s="5"/>
      <c r="K68" s="5"/>
      <c r="L68" s="5"/>
      <c r="M68" s="93"/>
      <c r="N68" s="5"/>
      <c r="O68" s="5"/>
      <c r="P68" s="5"/>
      <c r="Q68" s="5"/>
      <c r="R68" s="135"/>
      <c r="S68" s="7"/>
      <c r="T68" s="7"/>
      <c r="U68" s="7"/>
      <c r="V68" s="7"/>
      <c r="W68" s="93"/>
      <c r="X68" s="5"/>
      <c r="Y68" s="5"/>
      <c r="Z68" s="5"/>
      <c r="AA68" s="5"/>
      <c r="AB68" s="135"/>
      <c r="AC68" s="5"/>
      <c r="AD68" s="5"/>
      <c r="AE68" s="5"/>
      <c r="AF68" s="5"/>
      <c r="AG68" s="93"/>
      <c r="AH68" s="7"/>
      <c r="AI68" s="7"/>
      <c r="AJ68" s="7"/>
      <c r="AK68" s="5"/>
      <c r="AL68" s="138"/>
      <c r="AM68" s="21"/>
      <c r="AN68" s="21"/>
      <c r="AO68" s="21"/>
      <c r="AP68" s="21"/>
      <c r="AQ68" s="93"/>
      <c r="AR68" s="21"/>
      <c r="AS68" s="21"/>
      <c r="AT68" s="21"/>
      <c r="AU68" s="21"/>
      <c r="AV68" s="135"/>
      <c r="AW68" s="21"/>
      <c r="AX68" s="21">
        <v>2</v>
      </c>
      <c r="AY68" s="21"/>
      <c r="AZ68" s="21"/>
      <c r="BA68" s="93">
        <v>4</v>
      </c>
      <c r="BB68" s="21"/>
      <c r="BC68" s="21"/>
      <c r="BD68" s="21"/>
      <c r="BE68" s="21"/>
      <c r="BF68" s="135"/>
    </row>
    <row r="69" spans="1:58" ht="36.75" customHeight="1">
      <c r="A69" s="54">
        <v>56</v>
      </c>
      <c r="B69" s="158" t="s">
        <v>105</v>
      </c>
      <c r="C69" s="160">
        <f t="shared" si="28"/>
        <v>21</v>
      </c>
      <c r="D69" s="159"/>
      <c r="E69" s="159">
        <f t="shared" si="26"/>
        <v>150</v>
      </c>
      <c r="F69" s="159">
        <f t="shared" si="29"/>
        <v>0</v>
      </c>
      <c r="G69" s="159">
        <f t="shared" si="27"/>
        <v>0</v>
      </c>
      <c r="H69" s="159">
        <f t="shared" si="27"/>
        <v>150</v>
      </c>
      <c r="I69" s="5"/>
      <c r="J69" s="5"/>
      <c r="K69" s="5"/>
      <c r="L69" s="5"/>
      <c r="M69" s="161"/>
      <c r="N69" s="5"/>
      <c r="O69" s="5"/>
      <c r="P69" s="5"/>
      <c r="Q69" s="5"/>
      <c r="R69" s="135"/>
      <c r="S69" s="5"/>
      <c r="T69" s="5"/>
      <c r="U69" s="149"/>
      <c r="V69" s="5"/>
      <c r="W69" s="161"/>
      <c r="X69" s="5"/>
      <c r="Y69" s="5"/>
      <c r="Z69" s="5"/>
      <c r="AA69" s="5"/>
      <c r="AB69" s="135"/>
      <c r="AC69" s="5"/>
      <c r="AD69" s="5"/>
      <c r="AE69" s="149"/>
      <c r="AF69" s="5"/>
      <c r="AG69" s="161"/>
      <c r="AH69" s="5"/>
      <c r="AI69" s="5"/>
      <c r="AJ69" s="5">
        <v>2</v>
      </c>
      <c r="AK69" s="5"/>
      <c r="AL69" s="138">
        <v>5</v>
      </c>
      <c r="AM69" s="5"/>
      <c r="AN69" s="5"/>
      <c r="AO69" s="5">
        <v>2</v>
      </c>
      <c r="AP69" s="5"/>
      <c r="AQ69" s="161">
        <v>5</v>
      </c>
      <c r="AR69" s="5"/>
      <c r="AS69" s="5"/>
      <c r="AT69" s="5">
        <v>3</v>
      </c>
      <c r="AU69" s="21"/>
      <c r="AV69" s="135">
        <v>5</v>
      </c>
      <c r="AW69" s="21"/>
      <c r="AX69" s="21"/>
      <c r="AY69" s="21">
        <v>3</v>
      </c>
      <c r="AZ69" s="21"/>
      <c r="BA69" s="93">
        <v>6</v>
      </c>
      <c r="BB69" s="21"/>
      <c r="BC69" s="21"/>
      <c r="BD69" s="21"/>
      <c r="BE69" s="21"/>
      <c r="BF69" s="135"/>
    </row>
    <row r="70" spans="1:58" ht="27.95" customHeight="1">
      <c r="A70" s="145" t="s">
        <v>92</v>
      </c>
      <c r="B70" s="113" t="s">
        <v>98</v>
      </c>
      <c r="C70" s="148">
        <f t="shared" ref="C70:H70" si="31">SUM(C71:C77)</f>
        <v>20</v>
      </c>
      <c r="D70" s="55">
        <f t="shared" si="31"/>
        <v>1</v>
      </c>
      <c r="E70" s="148">
        <f t="shared" si="31"/>
        <v>180</v>
      </c>
      <c r="F70" s="55">
        <f t="shared" si="31"/>
        <v>15</v>
      </c>
      <c r="G70" s="55">
        <f t="shared" si="31"/>
        <v>165</v>
      </c>
      <c r="H70" s="55">
        <f t="shared" si="31"/>
        <v>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02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</row>
    <row r="71" spans="1:58" ht="36" customHeight="1">
      <c r="A71" s="54">
        <v>57</v>
      </c>
      <c r="B71" s="84" t="s">
        <v>111</v>
      </c>
      <c r="C71" s="131">
        <f>M71+R71+W71+AB71+AG71+AL71+AQ71+AV71+BA71+BF71</f>
        <v>4</v>
      </c>
      <c r="D71" s="2"/>
      <c r="E71" s="2">
        <f t="shared" si="26"/>
        <v>30</v>
      </c>
      <c r="F71" s="2">
        <f>I71*15+N71*15+S71*15+X71*15+AC71*15+AH71*15+AM71*15+AR71*15+AW71*15+BB71*15</f>
        <v>15</v>
      </c>
      <c r="G71" s="2">
        <f t="shared" ref="G71:H77" si="32">J71*15+O71*15+T71*15+Y71*15+AD71*15+AI71*15+AN71*15+AS71*15+AX71*15+BC71*15</f>
        <v>15</v>
      </c>
      <c r="H71" s="2">
        <f t="shared" si="32"/>
        <v>0</v>
      </c>
      <c r="I71" s="5"/>
      <c r="J71" s="5"/>
      <c r="K71" s="5"/>
      <c r="L71" s="5"/>
      <c r="M71" s="93"/>
      <c r="N71" s="7"/>
      <c r="O71" s="7"/>
      <c r="P71" s="7"/>
      <c r="Q71" s="5"/>
      <c r="R71" s="135"/>
      <c r="S71" s="5"/>
      <c r="T71" s="5"/>
      <c r="U71" s="5"/>
      <c r="V71" s="5"/>
      <c r="W71" s="93"/>
      <c r="X71" s="7"/>
      <c r="Y71" s="7"/>
      <c r="Z71" s="7"/>
      <c r="AA71" s="5"/>
      <c r="AB71" s="135"/>
      <c r="AC71" s="5"/>
      <c r="AD71" s="5"/>
      <c r="AE71" s="5"/>
      <c r="AF71" s="5"/>
      <c r="AG71" s="93"/>
      <c r="AH71" s="7"/>
      <c r="AI71" s="7"/>
      <c r="AJ71" s="7"/>
      <c r="AK71" s="5"/>
      <c r="AL71" s="138"/>
      <c r="AM71" s="21"/>
      <c r="AN71" s="21"/>
      <c r="AO71" s="21"/>
      <c r="AP71" s="21"/>
      <c r="AQ71" s="93"/>
      <c r="AR71" s="21"/>
      <c r="AS71" s="21"/>
      <c r="AT71" s="21"/>
      <c r="AU71" s="21"/>
      <c r="AV71" s="135"/>
      <c r="AW71" s="21">
        <v>1</v>
      </c>
      <c r="AX71" s="21">
        <v>1</v>
      </c>
      <c r="AY71" s="21"/>
      <c r="AZ71" s="21"/>
      <c r="BA71" s="93">
        <v>4</v>
      </c>
      <c r="BB71" s="21"/>
      <c r="BC71" s="21"/>
      <c r="BD71" s="21"/>
      <c r="BE71" s="21"/>
      <c r="BF71" s="135"/>
    </row>
    <row r="72" spans="1:58" ht="27.95" customHeight="1">
      <c r="A72" s="54">
        <v>58</v>
      </c>
      <c r="B72" s="85" t="s">
        <v>20</v>
      </c>
      <c r="C72" s="16">
        <f t="shared" ref="C72:C77" si="33">M72+R72+W72+AB72+AG72+AL72+AQ72+AV72+BA72+BF72</f>
        <v>2</v>
      </c>
      <c r="D72" s="2"/>
      <c r="E72" s="2">
        <f>F72+G72+H72</f>
        <v>15</v>
      </c>
      <c r="F72" s="2">
        <f t="shared" ref="F72:F77" si="34">I72*15+N72*15+S72*15+X72*15+AC72*15+AH72*15+AM72*15+AR72*15+AW72*15+BB72*15</f>
        <v>0</v>
      </c>
      <c r="G72" s="2">
        <f t="shared" si="32"/>
        <v>15</v>
      </c>
      <c r="H72" s="2">
        <f t="shared" si="32"/>
        <v>0</v>
      </c>
      <c r="I72" s="5"/>
      <c r="J72" s="5"/>
      <c r="K72" s="5"/>
      <c r="L72" s="5"/>
      <c r="M72" s="93"/>
      <c r="N72" s="5"/>
      <c r="O72" s="5"/>
      <c r="P72" s="5"/>
      <c r="Q72" s="5"/>
      <c r="R72" s="135"/>
      <c r="S72" s="7"/>
      <c r="T72" s="7">
        <v>1</v>
      </c>
      <c r="U72" s="7"/>
      <c r="V72" s="7"/>
      <c r="W72" s="93">
        <v>2</v>
      </c>
      <c r="X72" s="64"/>
      <c r="Y72" s="65"/>
      <c r="Z72" s="65"/>
      <c r="AA72" s="65"/>
      <c r="AB72" s="140"/>
      <c r="AC72" s="65"/>
      <c r="AD72" s="65"/>
      <c r="AE72" s="65"/>
      <c r="AF72" s="65"/>
      <c r="AG72" s="94"/>
      <c r="AH72" s="66"/>
      <c r="AI72" s="66"/>
      <c r="AJ72" s="66"/>
      <c r="AK72" s="65"/>
      <c r="AL72" s="138"/>
      <c r="AM72" s="21"/>
      <c r="AN72" s="21"/>
      <c r="AO72" s="21"/>
      <c r="AP72" s="21"/>
      <c r="AQ72" s="93"/>
      <c r="AR72" s="21"/>
      <c r="AS72" s="21"/>
      <c r="AT72" s="21"/>
      <c r="AU72" s="21"/>
      <c r="AV72" s="135"/>
      <c r="AW72" s="21"/>
      <c r="AX72" s="21"/>
      <c r="AY72" s="21"/>
      <c r="AZ72" s="21"/>
      <c r="BA72" s="93"/>
      <c r="BB72" s="21"/>
      <c r="BC72" s="21"/>
      <c r="BD72" s="21"/>
      <c r="BE72" s="21"/>
      <c r="BF72" s="135"/>
    </row>
    <row r="73" spans="1:58" ht="27.95" customHeight="1">
      <c r="A73" s="54">
        <v>59</v>
      </c>
      <c r="B73" s="85" t="s">
        <v>85</v>
      </c>
      <c r="C73" s="16">
        <f t="shared" si="33"/>
        <v>3</v>
      </c>
      <c r="D73" s="2">
        <v>1</v>
      </c>
      <c r="E73" s="2">
        <f t="shared" ref="E73:E83" si="35">F73+G73+H73</f>
        <v>30</v>
      </c>
      <c r="F73" s="2">
        <f t="shared" si="34"/>
        <v>0</v>
      </c>
      <c r="G73" s="2">
        <f t="shared" si="32"/>
        <v>30</v>
      </c>
      <c r="H73" s="2">
        <f t="shared" si="32"/>
        <v>0</v>
      </c>
      <c r="I73" s="5"/>
      <c r="J73" s="5"/>
      <c r="K73" s="5"/>
      <c r="L73" s="5"/>
      <c r="M73" s="93"/>
      <c r="N73" s="5"/>
      <c r="O73" s="149"/>
      <c r="P73" s="5"/>
      <c r="Q73" s="5"/>
      <c r="R73" s="135"/>
      <c r="S73" s="7"/>
      <c r="T73" s="7"/>
      <c r="U73" s="7"/>
      <c r="V73" s="7"/>
      <c r="W73" s="93"/>
      <c r="X73" s="5"/>
      <c r="Y73" s="5"/>
      <c r="Z73" s="5"/>
      <c r="AA73" s="5"/>
      <c r="AB73" s="135"/>
      <c r="AC73" s="5"/>
      <c r="AD73" s="5"/>
      <c r="AE73" s="5"/>
      <c r="AF73" s="5"/>
      <c r="AG73" s="93"/>
      <c r="AH73" s="7"/>
      <c r="AI73" s="7"/>
      <c r="AJ73" s="7"/>
      <c r="AK73" s="5"/>
      <c r="AL73" s="138"/>
      <c r="AM73" s="21"/>
      <c r="AN73" s="21"/>
      <c r="AO73" s="21"/>
      <c r="AP73" s="21"/>
      <c r="AQ73" s="93"/>
      <c r="AR73" s="21"/>
      <c r="AS73" s="21">
        <v>2</v>
      </c>
      <c r="AT73" s="21"/>
      <c r="AU73" s="21" t="s">
        <v>23</v>
      </c>
      <c r="AV73" s="135">
        <v>3</v>
      </c>
      <c r="AW73" s="21"/>
      <c r="AX73" s="21"/>
      <c r="AY73" s="21"/>
      <c r="AZ73" s="21"/>
      <c r="BA73" s="93"/>
      <c r="BB73" s="21"/>
      <c r="BC73" s="21"/>
      <c r="BD73" s="21"/>
      <c r="BE73" s="21"/>
      <c r="BF73" s="135"/>
    </row>
    <row r="74" spans="1:58" ht="27.95" customHeight="1">
      <c r="A74" s="54">
        <v>60</v>
      </c>
      <c r="B74" s="84" t="s">
        <v>86</v>
      </c>
      <c r="C74" s="16">
        <f t="shared" si="33"/>
        <v>2</v>
      </c>
      <c r="D74" s="2"/>
      <c r="E74" s="2">
        <f>F74+G74+H74</f>
        <v>15</v>
      </c>
      <c r="F74" s="2">
        <f t="shared" si="34"/>
        <v>0</v>
      </c>
      <c r="G74" s="2">
        <f t="shared" si="32"/>
        <v>15</v>
      </c>
      <c r="H74" s="2">
        <f t="shared" si="32"/>
        <v>0</v>
      </c>
      <c r="I74" s="5"/>
      <c r="J74" s="5">
        <v>1</v>
      </c>
      <c r="K74" s="5"/>
      <c r="L74" s="5"/>
      <c r="M74" s="93">
        <v>2</v>
      </c>
      <c r="N74" s="5"/>
      <c r="O74" s="5"/>
      <c r="P74" s="5"/>
      <c r="Q74" s="5"/>
      <c r="R74" s="135"/>
      <c r="S74" s="7"/>
      <c r="T74" s="7"/>
      <c r="U74" s="7"/>
      <c r="V74" s="7"/>
      <c r="W74" s="93"/>
      <c r="X74" s="5"/>
      <c r="Y74" s="5"/>
      <c r="Z74" s="5"/>
      <c r="AA74" s="5"/>
      <c r="AB74" s="135"/>
      <c r="AC74" s="5"/>
      <c r="AD74" s="5"/>
      <c r="AE74" s="5"/>
      <c r="AF74" s="5"/>
      <c r="AG74" s="93"/>
      <c r="AH74" s="7"/>
      <c r="AI74" s="7"/>
      <c r="AJ74" s="7"/>
      <c r="AK74" s="5"/>
      <c r="AL74" s="138"/>
      <c r="AM74" s="21"/>
      <c r="AN74" s="21"/>
      <c r="AO74" s="21"/>
      <c r="AP74" s="21"/>
      <c r="AQ74" s="93"/>
      <c r="AR74" s="21"/>
      <c r="AS74" s="21"/>
      <c r="AT74" s="21"/>
      <c r="AU74" s="21"/>
      <c r="AV74" s="135"/>
      <c r="AW74" s="21"/>
      <c r="AX74" s="21"/>
      <c r="AY74" s="21"/>
      <c r="AZ74" s="21"/>
      <c r="BA74" s="93"/>
      <c r="BB74" s="21"/>
      <c r="BC74" s="21"/>
      <c r="BD74" s="21"/>
      <c r="BE74" s="21"/>
      <c r="BF74" s="135"/>
    </row>
    <row r="75" spans="1:58" ht="27.95" customHeight="1">
      <c r="A75" s="54">
        <v>61</v>
      </c>
      <c r="B75" s="134" t="s">
        <v>112</v>
      </c>
      <c r="C75" s="16">
        <f t="shared" si="33"/>
        <v>3</v>
      </c>
      <c r="D75" s="2"/>
      <c r="E75" s="2">
        <f>F75+G75+H75</f>
        <v>30</v>
      </c>
      <c r="F75" s="2">
        <f t="shared" si="34"/>
        <v>0</v>
      </c>
      <c r="G75" s="2">
        <f t="shared" si="32"/>
        <v>30</v>
      </c>
      <c r="H75" s="2">
        <f t="shared" si="32"/>
        <v>0</v>
      </c>
      <c r="I75" s="5"/>
      <c r="J75" s="5"/>
      <c r="K75" s="5"/>
      <c r="L75" s="5"/>
      <c r="M75" s="93"/>
      <c r="N75" s="5"/>
      <c r="O75" s="5"/>
      <c r="P75" s="5"/>
      <c r="Q75" s="5"/>
      <c r="R75" s="135"/>
      <c r="S75" s="7"/>
      <c r="T75" s="7"/>
      <c r="U75" s="7"/>
      <c r="V75" s="7"/>
      <c r="W75" s="93"/>
      <c r="X75" s="5"/>
      <c r="Y75" s="5"/>
      <c r="Z75" s="5"/>
      <c r="AA75" s="5"/>
      <c r="AB75" s="135"/>
      <c r="AC75" s="5"/>
      <c r="AD75" s="5"/>
      <c r="AE75" s="5"/>
      <c r="AF75" s="5"/>
      <c r="AG75" s="93"/>
      <c r="AH75" s="7"/>
      <c r="AI75" s="7"/>
      <c r="AJ75" s="7"/>
      <c r="AK75" s="5"/>
      <c r="AL75" s="138"/>
      <c r="AM75" s="21"/>
      <c r="AN75" s="21"/>
      <c r="AO75" s="21"/>
      <c r="AP75" s="21"/>
      <c r="AQ75" s="93"/>
      <c r="AR75" s="21"/>
      <c r="AS75" s="21">
        <v>2</v>
      </c>
      <c r="AT75" s="21"/>
      <c r="AU75" s="21"/>
      <c r="AV75" s="135">
        <v>3</v>
      </c>
      <c r="AW75" s="21"/>
      <c r="AX75" s="21"/>
      <c r="AY75" s="21"/>
      <c r="AZ75" s="21"/>
      <c r="BA75" s="93"/>
      <c r="BB75" s="21"/>
      <c r="BC75" s="21"/>
      <c r="BD75" s="21"/>
      <c r="BE75" s="21"/>
      <c r="BF75" s="135"/>
    </row>
    <row r="76" spans="1:58" ht="27.95" customHeight="1">
      <c r="A76" s="54">
        <v>62</v>
      </c>
      <c r="B76" s="85" t="s">
        <v>106</v>
      </c>
      <c r="C76" s="16">
        <f t="shared" si="33"/>
        <v>3</v>
      </c>
      <c r="D76" s="2"/>
      <c r="E76" s="2">
        <f t="shared" si="35"/>
        <v>30</v>
      </c>
      <c r="F76" s="2">
        <f t="shared" si="34"/>
        <v>0</v>
      </c>
      <c r="G76" s="2">
        <f t="shared" si="32"/>
        <v>30</v>
      </c>
      <c r="H76" s="2">
        <f t="shared" si="32"/>
        <v>0</v>
      </c>
      <c r="I76" s="5"/>
      <c r="J76" s="5">
        <v>2</v>
      </c>
      <c r="K76" s="5"/>
      <c r="L76" s="5"/>
      <c r="M76" s="93">
        <v>3</v>
      </c>
      <c r="N76" s="5"/>
      <c r="O76" s="5"/>
      <c r="P76" s="5"/>
      <c r="Q76" s="5"/>
      <c r="R76" s="135"/>
      <c r="S76" s="5"/>
      <c r="T76" s="5"/>
      <c r="U76" s="5"/>
      <c r="V76" s="5"/>
      <c r="W76" s="93"/>
      <c r="X76" s="5"/>
      <c r="Y76" s="5"/>
      <c r="Z76" s="5"/>
      <c r="AA76" s="5"/>
      <c r="AB76" s="135"/>
      <c r="AC76" s="5"/>
      <c r="AD76" s="5"/>
      <c r="AE76" s="5"/>
      <c r="AF76" s="5"/>
      <c r="AG76" s="93"/>
      <c r="AH76" s="7"/>
      <c r="AI76" s="7"/>
      <c r="AJ76" s="7"/>
      <c r="AK76" s="5"/>
      <c r="AL76" s="138"/>
      <c r="AM76" s="21"/>
      <c r="AN76" s="21"/>
      <c r="AO76" s="21"/>
      <c r="AP76" s="21"/>
      <c r="AQ76" s="93"/>
      <c r="AR76" s="21"/>
      <c r="AS76" s="21"/>
      <c r="AT76" s="21"/>
      <c r="AU76" s="21"/>
      <c r="AV76" s="135"/>
      <c r="AW76" s="21"/>
      <c r="AX76" s="21"/>
      <c r="AY76" s="21"/>
      <c r="AZ76" s="21"/>
      <c r="BA76" s="93"/>
      <c r="BB76" s="21"/>
      <c r="BC76" s="21"/>
      <c r="BD76" s="21"/>
      <c r="BE76" s="21"/>
      <c r="BF76" s="135"/>
    </row>
    <row r="77" spans="1:58" ht="27.95" customHeight="1">
      <c r="A77" s="54">
        <v>63</v>
      </c>
      <c r="B77" s="85" t="s">
        <v>107</v>
      </c>
      <c r="C77" s="16">
        <f t="shared" si="33"/>
        <v>3</v>
      </c>
      <c r="D77" s="2"/>
      <c r="E77" s="2">
        <f t="shared" si="35"/>
        <v>30</v>
      </c>
      <c r="F77" s="2">
        <f t="shared" si="34"/>
        <v>0</v>
      </c>
      <c r="G77" s="2">
        <f t="shared" si="32"/>
        <v>30</v>
      </c>
      <c r="H77" s="2">
        <f t="shared" si="32"/>
        <v>0</v>
      </c>
      <c r="I77" s="5"/>
      <c r="J77" s="5"/>
      <c r="K77" s="5"/>
      <c r="L77" s="5"/>
      <c r="M77" s="93"/>
      <c r="N77" s="5"/>
      <c r="O77" s="5"/>
      <c r="P77" s="5"/>
      <c r="Q77" s="5"/>
      <c r="R77" s="135"/>
      <c r="S77" s="7"/>
      <c r="T77" s="7"/>
      <c r="U77" s="7"/>
      <c r="V77" s="7"/>
      <c r="W77" s="93"/>
      <c r="X77" s="7"/>
      <c r="Y77" s="7"/>
      <c r="Z77" s="7"/>
      <c r="AA77" s="7"/>
      <c r="AB77" s="135"/>
      <c r="AC77" s="5"/>
      <c r="AD77" s="5"/>
      <c r="AE77" s="5"/>
      <c r="AF77" s="5"/>
      <c r="AG77" s="93"/>
      <c r="AH77" s="7"/>
      <c r="AI77" s="7"/>
      <c r="AJ77" s="7"/>
      <c r="AK77" s="5"/>
      <c r="AL77" s="138"/>
      <c r="AM77" s="21"/>
      <c r="AN77" s="21"/>
      <c r="AO77" s="21"/>
      <c r="AP77" s="21"/>
      <c r="AQ77" s="93"/>
      <c r="AR77" s="21"/>
      <c r="AS77" s="21"/>
      <c r="AT77" s="21"/>
      <c r="AU77" s="21"/>
      <c r="AV77" s="135"/>
      <c r="AW77" s="21"/>
      <c r="AX77" s="21"/>
      <c r="AY77" s="21"/>
      <c r="AZ77" s="21"/>
      <c r="BA77" s="93"/>
      <c r="BB77" s="21"/>
      <c r="BC77" s="21">
        <v>2</v>
      </c>
      <c r="BD77" s="21"/>
      <c r="BE77" s="21"/>
      <c r="BF77" s="135">
        <v>3</v>
      </c>
    </row>
    <row r="78" spans="1:58" ht="27.95" customHeight="1">
      <c r="A78" s="145" t="s">
        <v>93</v>
      </c>
      <c r="B78" s="69" t="s">
        <v>87</v>
      </c>
      <c r="C78" s="148">
        <f t="shared" ref="C78:H78" si="36">SUM(C79:C82)</f>
        <v>32</v>
      </c>
      <c r="D78" s="55">
        <f t="shared" si="36"/>
        <v>0</v>
      </c>
      <c r="E78" s="148">
        <f t="shared" si="36"/>
        <v>240</v>
      </c>
      <c r="F78" s="55">
        <f t="shared" si="36"/>
        <v>60</v>
      </c>
      <c r="G78" s="55">
        <f t="shared" si="36"/>
        <v>180</v>
      </c>
      <c r="H78" s="55">
        <f t="shared" si="36"/>
        <v>0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02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</row>
    <row r="79" spans="1:58" ht="27.95" customHeight="1">
      <c r="A79" s="54">
        <v>64</v>
      </c>
      <c r="B79" s="85" t="s">
        <v>88</v>
      </c>
      <c r="C79" s="16">
        <f>M79+R79+W79+AB79+AG79+AL79+AQ79+AV79+BA79+BF79</f>
        <v>3</v>
      </c>
      <c r="D79" s="2"/>
      <c r="E79" s="2">
        <f t="shared" si="35"/>
        <v>30</v>
      </c>
      <c r="F79" s="2">
        <f>I79*15+N79*15+S79*15+X79*15+AC79*15+AH79*15+AM79*15+AR79*15+AW79*15+BB79*15</f>
        <v>30</v>
      </c>
      <c r="G79" s="2">
        <f t="shared" ref="G79:H82" si="37">J79*15+O79*15+T79*15+Y79*15+AD79*15+AI79*15+AN79*15+AS79*15+AX79*15+BC79*15</f>
        <v>0</v>
      </c>
      <c r="H79" s="2">
        <f t="shared" si="37"/>
        <v>0</v>
      </c>
      <c r="I79" s="5"/>
      <c r="J79" s="5"/>
      <c r="K79" s="5"/>
      <c r="L79" s="5"/>
      <c r="M79" s="93"/>
      <c r="N79" s="7"/>
      <c r="O79" s="7"/>
      <c r="P79" s="7"/>
      <c r="Q79" s="5"/>
      <c r="R79" s="135"/>
      <c r="S79" s="5"/>
      <c r="T79" s="5"/>
      <c r="U79" s="5"/>
      <c r="V79" s="5"/>
      <c r="W79" s="93"/>
      <c r="X79" s="7"/>
      <c r="Y79" s="7"/>
      <c r="Z79" s="7"/>
      <c r="AA79" s="5"/>
      <c r="AB79" s="135"/>
      <c r="AC79" s="5"/>
      <c r="AD79" s="5"/>
      <c r="AE79" s="5"/>
      <c r="AF79" s="5"/>
      <c r="AG79" s="93"/>
      <c r="AH79" s="7">
        <v>2</v>
      </c>
      <c r="AI79" s="7"/>
      <c r="AJ79" s="7"/>
      <c r="AK79" s="5"/>
      <c r="AL79" s="138">
        <v>3</v>
      </c>
      <c r="AM79" s="21"/>
      <c r="AN79" s="21"/>
      <c r="AO79" s="21"/>
      <c r="AP79" s="21"/>
      <c r="AQ79" s="93"/>
      <c r="AR79" s="21"/>
      <c r="AS79" s="21"/>
      <c r="AT79" s="21"/>
      <c r="AU79" s="21"/>
      <c r="AV79" s="135"/>
      <c r="AW79" s="21"/>
      <c r="AX79" s="21"/>
      <c r="AY79" s="21"/>
      <c r="AZ79" s="21"/>
      <c r="BA79" s="93"/>
      <c r="BB79" s="21"/>
      <c r="BC79" s="21"/>
      <c r="BD79" s="21"/>
      <c r="BE79" s="21"/>
      <c r="BF79" s="135"/>
    </row>
    <row r="80" spans="1:58" ht="27.95" customHeight="1">
      <c r="A80" s="54">
        <v>65</v>
      </c>
      <c r="B80" s="85" t="s">
        <v>89</v>
      </c>
      <c r="C80" s="16">
        <f t="shared" ref="C80:C82" si="38">M80+R80+W80+AB80+AG80+AL80+AQ80+AV80+BA80+BF80</f>
        <v>4</v>
      </c>
      <c r="D80" s="2"/>
      <c r="E80" s="2">
        <f t="shared" si="35"/>
        <v>45</v>
      </c>
      <c r="F80" s="2">
        <f t="shared" ref="F80:F82" si="39">I80*15+N80*15+S80*15+X80*15+AC80*15+AH80*15+AM80*15+AR80*15+AW80*15+BB80*15</f>
        <v>15</v>
      </c>
      <c r="G80" s="2">
        <f t="shared" si="37"/>
        <v>30</v>
      </c>
      <c r="H80" s="2">
        <f t="shared" si="37"/>
        <v>0</v>
      </c>
      <c r="I80" s="5"/>
      <c r="J80" s="5"/>
      <c r="K80" s="5"/>
      <c r="L80" s="5"/>
      <c r="M80" s="93"/>
      <c r="N80" s="7"/>
      <c r="O80" s="7"/>
      <c r="P80" s="7"/>
      <c r="Q80" s="5"/>
      <c r="R80" s="135"/>
      <c r="S80" s="5"/>
      <c r="T80" s="5"/>
      <c r="U80" s="5"/>
      <c r="V80" s="5"/>
      <c r="W80" s="93"/>
      <c r="X80" s="7"/>
      <c r="Y80" s="7"/>
      <c r="Z80" s="7"/>
      <c r="AA80" s="5"/>
      <c r="AB80" s="135"/>
      <c r="AC80" s="5"/>
      <c r="AD80" s="5"/>
      <c r="AE80" s="5"/>
      <c r="AF80" s="5"/>
      <c r="AG80" s="93"/>
      <c r="AH80" s="7"/>
      <c r="AI80" s="7"/>
      <c r="AJ80" s="7"/>
      <c r="AK80" s="5"/>
      <c r="AL80" s="138"/>
      <c r="AM80" s="21">
        <v>1</v>
      </c>
      <c r="AN80" s="21">
        <v>2</v>
      </c>
      <c r="AO80" s="21"/>
      <c r="AP80" s="21"/>
      <c r="AQ80" s="93">
        <v>4</v>
      </c>
      <c r="AR80" s="21"/>
      <c r="AS80" s="21"/>
      <c r="AT80" s="21"/>
      <c r="AU80" s="21"/>
      <c r="AV80" s="135"/>
      <c r="AW80" s="21"/>
      <c r="AX80" s="21"/>
      <c r="AY80" s="21"/>
      <c r="AZ80" s="21"/>
      <c r="BA80" s="93"/>
      <c r="BB80" s="21"/>
      <c r="BC80" s="21"/>
      <c r="BD80" s="21"/>
      <c r="BE80" s="21"/>
      <c r="BF80" s="135"/>
    </row>
    <row r="81" spans="1:58" ht="27.95" customHeight="1">
      <c r="A81" s="54">
        <v>66</v>
      </c>
      <c r="B81" s="82" t="s">
        <v>90</v>
      </c>
      <c r="C81" s="16">
        <f t="shared" si="38"/>
        <v>4</v>
      </c>
      <c r="D81" s="2"/>
      <c r="E81" s="2">
        <f t="shared" si="35"/>
        <v>45</v>
      </c>
      <c r="F81" s="2">
        <f t="shared" si="39"/>
        <v>15</v>
      </c>
      <c r="G81" s="2">
        <f t="shared" si="37"/>
        <v>30</v>
      </c>
      <c r="H81" s="2">
        <f t="shared" si="37"/>
        <v>0</v>
      </c>
      <c r="I81" s="5"/>
      <c r="J81" s="5"/>
      <c r="K81" s="5"/>
      <c r="L81" s="5"/>
      <c r="M81" s="93"/>
      <c r="N81" s="5"/>
      <c r="O81" s="5"/>
      <c r="P81" s="5"/>
      <c r="Q81" s="5"/>
      <c r="R81" s="135"/>
      <c r="S81" s="7"/>
      <c r="T81" s="7"/>
      <c r="U81" s="7"/>
      <c r="V81" s="7"/>
      <c r="W81" s="93"/>
      <c r="X81" s="64"/>
      <c r="Y81" s="65"/>
      <c r="Z81" s="65"/>
      <c r="AA81" s="65"/>
      <c r="AB81" s="140"/>
      <c r="AC81" s="65"/>
      <c r="AD81" s="65"/>
      <c r="AE81" s="65"/>
      <c r="AF81" s="65"/>
      <c r="AG81" s="94"/>
      <c r="AH81" s="65"/>
      <c r="AI81" s="65"/>
      <c r="AJ81" s="65"/>
      <c r="AK81" s="65"/>
      <c r="AL81" s="139"/>
      <c r="AM81" s="21"/>
      <c r="AN81" s="21"/>
      <c r="AO81" s="21"/>
      <c r="AP81" s="21"/>
      <c r="AQ81" s="93"/>
      <c r="AR81" s="21">
        <v>1</v>
      </c>
      <c r="AS81" s="21">
        <v>2</v>
      </c>
      <c r="AT81" s="21"/>
      <c r="AU81" s="21"/>
      <c r="AV81" s="135">
        <v>4</v>
      </c>
      <c r="AW81" s="21"/>
      <c r="AX81" s="21"/>
      <c r="AY81" s="21"/>
      <c r="AZ81" s="21"/>
      <c r="BA81" s="93"/>
      <c r="BB81" s="21"/>
      <c r="BC81" s="21"/>
      <c r="BD81" s="21"/>
      <c r="BE81" s="21"/>
      <c r="BF81" s="135"/>
    </row>
    <row r="82" spans="1:58" ht="27.95" customHeight="1">
      <c r="A82" s="54">
        <v>67</v>
      </c>
      <c r="B82" s="83" t="s">
        <v>91</v>
      </c>
      <c r="C82" s="16">
        <f t="shared" si="38"/>
        <v>21</v>
      </c>
      <c r="D82" s="2"/>
      <c r="E82" s="2">
        <f t="shared" si="35"/>
        <v>120</v>
      </c>
      <c r="F82" s="2">
        <f t="shared" si="39"/>
        <v>0</v>
      </c>
      <c r="G82" s="2">
        <f t="shared" si="37"/>
        <v>120</v>
      </c>
      <c r="H82" s="2">
        <f t="shared" si="37"/>
        <v>0</v>
      </c>
      <c r="I82" s="5"/>
      <c r="J82" s="5"/>
      <c r="K82" s="5"/>
      <c r="L82" s="5"/>
      <c r="M82" s="93"/>
      <c r="N82" s="5"/>
      <c r="O82" s="5"/>
      <c r="P82" s="5"/>
      <c r="Q82" s="5"/>
      <c r="R82" s="135"/>
      <c r="S82" s="7"/>
      <c r="T82" s="7"/>
      <c r="U82" s="7"/>
      <c r="V82" s="7"/>
      <c r="W82" s="93"/>
      <c r="X82" s="70"/>
      <c r="Y82" s="71"/>
      <c r="Z82" s="71"/>
      <c r="AA82" s="71"/>
      <c r="AB82" s="138"/>
      <c r="AC82" s="76"/>
      <c r="AD82" s="71"/>
      <c r="AE82" s="71"/>
      <c r="AF82" s="71"/>
      <c r="AG82" s="95"/>
      <c r="AH82" s="77"/>
      <c r="AI82" s="72"/>
      <c r="AJ82" s="72"/>
      <c r="AK82" s="71"/>
      <c r="AL82" s="138"/>
      <c r="AM82" s="21"/>
      <c r="AN82" s="21">
        <v>2</v>
      </c>
      <c r="AO82" s="21"/>
      <c r="AP82" s="21"/>
      <c r="AQ82" s="93">
        <v>3</v>
      </c>
      <c r="AR82" s="21"/>
      <c r="AS82" s="21">
        <v>2</v>
      </c>
      <c r="AT82" s="21"/>
      <c r="AU82" s="21"/>
      <c r="AV82" s="135">
        <v>3</v>
      </c>
      <c r="AW82" s="21"/>
      <c r="AX82" s="21">
        <v>2</v>
      </c>
      <c r="AY82" s="21"/>
      <c r="AZ82" s="21"/>
      <c r="BA82" s="93">
        <v>6</v>
      </c>
      <c r="BB82" s="21"/>
      <c r="BC82" s="21">
        <v>2</v>
      </c>
      <c r="BD82" s="21"/>
      <c r="BE82" s="21"/>
      <c r="BF82" s="135">
        <v>9</v>
      </c>
    </row>
    <row r="83" spans="1:58" ht="2.25" customHeight="1" thickBot="1">
      <c r="A83" s="146" t="s">
        <v>94</v>
      </c>
      <c r="B83" s="86" t="s">
        <v>105</v>
      </c>
      <c r="C83" s="147">
        <f>M83+R83+W83+AB83+AG83+AL83+AQ83+AV83+BA83+BF83</f>
        <v>0</v>
      </c>
      <c r="D83" s="80"/>
      <c r="E83" s="80">
        <f t="shared" si="35"/>
        <v>0</v>
      </c>
      <c r="F83" s="80">
        <f t="shared" ref="F83" si="40">I83*15+N83*15+S83*15+X83*15+AC83*15+AH83*15</f>
        <v>0</v>
      </c>
      <c r="G83" s="80">
        <f t="shared" ref="G83" si="41">J83*15+O83*15+T83*15+Y83*15+AD83*15+AI83*15</f>
        <v>0</v>
      </c>
      <c r="H83" s="80">
        <f>K83*15+P83*15+U83*15+Z83*15+AE83*15+AJ83*15+AO83*15+AT83*15+AY83*15+BD83*15</f>
        <v>0</v>
      </c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103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</row>
    <row r="84" spans="1:58" ht="27.95" customHeight="1">
      <c r="A84" s="145" t="s">
        <v>94</v>
      </c>
      <c r="B84" s="69" t="s">
        <v>40</v>
      </c>
      <c r="C84" s="148">
        <f t="shared" ref="C84:H84" si="42">SUM(C85:C90)</f>
        <v>15</v>
      </c>
      <c r="D84" s="55">
        <f t="shared" si="42"/>
        <v>0</v>
      </c>
      <c r="E84" s="81">
        <f>SUM(E85:E90)</f>
        <v>135</v>
      </c>
      <c r="F84" s="81">
        <f>SUM(F85:F90)</f>
        <v>0</v>
      </c>
      <c r="G84" s="81">
        <f>SUM(G85:G90)</f>
        <v>135</v>
      </c>
      <c r="H84" s="81">
        <f t="shared" si="42"/>
        <v>0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02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</row>
    <row r="85" spans="1:58" ht="27.95" customHeight="1">
      <c r="A85" s="53">
        <v>68</v>
      </c>
      <c r="B85" s="83" t="s">
        <v>52</v>
      </c>
      <c r="C85" s="16">
        <f>M85+R85+W85+AB85+AG85+AL85+AQ85+AV85+BA85+BF85</f>
        <v>2</v>
      </c>
      <c r="D85" s="2"/>
      <c r="E85" s="2">
        <f t="shared" ref="E85:E90" si="43">F85+G85+H85</f>
        <v>15</v>
      </c>
      <c r="F85" s="2">
        <f>I85*15+N85*15+S85*15+X85*15+AC85*15+AH85*15+AM85*15+AR85*15+AW85*15+BB85*15</f>
        <v>0</v>
      </c>
      <c r="G85" s="2">
        <f t="shared" ref="G85:H90" si="44">J85*15+O85*15+T85*15+Y85*15+AD85*15+AI85*15+AN85*15+AS85*15+AX85*15+BC85*15</f>
        <v>15</v>
      </c>
      <c r="H85" s="2">
        <f t="shared" si="44"/>
        <v>0</v>
      </c>
      <c r="I85" s="7"/>
      <c r="J85" s="7"/>
      <c r="K85" s="7"/>
      <c r="L85" s="7"/>
      <c r="M85" s="93"/>
      <c r="N85" s="5"/>
      <c r="O85" s="5"/>
      <c r="P85" s="5"/>
      <c r="Q85" s="5"/>
      <c r="R85" s="135"/>
      <c r="S85" s="7"/>
      <c r="T85" s="7"/>
      <c r="U85" s="7"/>
      <c r="V85" s="7"/>
      <c r="W85" s="93"/>
      <c r="X85" s="5"/>
      <c r="Y85" s="5"/>
      <c r="Z85" s="5"/>
      <c r="AA85" s="5"/>
      <c r="AB85" s="135"/>
      <c r="AC85" s="5"/>
      <c r="AD85" s="5">
        <v>1</v>
      </c>
      <c r="AE85" s="5"/>
      <c r="AF85" s="5"/>
      <c r="AG85" s="93">
        <v>2</v>
      </c>
      <c r="AH85" s="7"/>
      <c r="AI85" s="7"/>
      <c r="AJ85" s="7"/>
      <c r="AK85" s="5"/>
      <c r="AL85" s="138"/>
      <c r="AM85" s="21"/>
      <c r="AN85" s="21"/>
      <c r="AO85" s="21"/>
      <c r="AP85" s="21"/>
      <c r="AQ85" s="93"/>
      <c r="AR85" s="21"/>
      <c r="AS85" s="21"/>
      <c r="AT85" s="21"/>
      <c r="AU85" s="21"/>
      <c r="AV85" s="135"/>
      <c r="AW85" s="21"/>
      <c r="AX85" s="21"/>
      <c r="AY85" s="21"/>
      <c r="AZ85" s="21"/>
      <c r="BA85" s="93"/>
      <c r="BB85" s="21"/>
      <c r="BC85" s="21"/>
      <c r="BD85" s="21"/>
      <c r="BE85" s="21"/>
      <c r="BF85" s="135"/>
    </row>
    <row r="86" spans="1:58" ht="27.95" customHeight="1">
      <c r="A86" s="53">
        <v>69</v>
      </c>
      <c r="B86" s="83" t="s">
        <v>51</v>
      </c>
      <c r="C86" s="16">
        <v>3</v>
      </c>
      <c r="D86" s="2"/>
      <c r="E86" s="2">
        <f t="shared" si="43"/>
        <v>30</v>
      </c>
      <c r="F86" s="2">
        <f t="shared" ref="F86:F90" si="45">I86*15+N86*15+S86*15+X86*15+AC86*15+AH86*15+AM86*15+AR86*15+AW86*15+BB86*15</f>
        <v>0</v>
      </c>
      <c r="G86" s="2">
        <f t="shared" si="44"/>
        <v>30</v>
      </c>
      <c r="H86" s="2">
        <f t="shared" si="44"/>
        <v>0</v>
      </c>
      <c r="I86" s="5"/>
      <c r="J86" s="5"/>
      <c r="K86" s="5"/>
      <c r="L86" s="5"/>
      <c r="M86" s="93"/>
      <c r="N86" s="5"/>
      <c r="O86" s="5"/>
      <c r="P86" s="5"/>
      <c r="Q86" s="5"/>
      <c r="R86" s="135"/>
      <c r="S86" s="7"/>
      <c r="T86" s="7"/>
      <c r="U86" s="7"/>
      <c r="V86" s="7"/>
      <c r="W86" s="93"/>
      <c r="X86" s="7"/>
      <c r="Y86" s="7"/>
      <c r="Z86" s="7"/>
      <c r="AA86" s="7"/>
      <c r="AB86" s="135"/>
      <c r="AC86" s="5"/>
      <c r="AD86" s="5"/>
      <c r="AE86" s="5"/>
      <c r="AF86" s="5"/>
      <c r="AG86" s="93"/>
      <c r="AH86" s="7"/>
      <c r="AI86" s="7">
        <v>2</v>
      </c>
      <c r="AJ86" s="7"/>
      <c r="AK86" s="5"/>
      <c r="AL86" s="138">
        <v>3</v>
      </c>
      <c r="AM86" s="21"/>
      <c r="AN86" s="21"/>
      <c r="AO86" s="21"/>
      <c r="AP86" s="21"/>
      <c r="AQ86" s="93"/>
      <c r="AR86" s="21"/>
      <c r="AS86" s="21"/>
      <c r="AT86" s="21"/>
      <c r="AU86" s="21"/>
      <c r="AV86" s="135"/>
      <c r="AW86" s="21"/>
      <c r="AX86" s="21"/>
      <c r="AY86" s="21"/>
      <c r="AZ86" s="21"/>
      <c r="BA86" s="93"/>
      <c r="BB86" s="21"/>
      <c r="BC86" s="21"/>
      <c r="BD86" s="21"/>
      <c r="BE86" s="21"/>
      <c r="BF86" s="135"/>
    </row>
    <row r="87" spans="1:58" ht="27.95" customHeight="1">
      <c r="A87" s="53">
        <v>70</v>
      </c>
      <c r="B87" s="83" t="s">
        <v>53</v>
      </c>
      <c r="C87" s="16">
        <f t="shared" ref="C87:C90" si="46">M87+R87+W87+AB87+AG87+AL87+AQ87+AV87+BA87+BF87</f>
        <v>2</v>
      </c>
      <c r="D87" s="2"/>
      <c r="E87" s="2">
        <f t="shared" si="43"/>
        <v>15</v>
      </c>
      <c r="F87" s="2">
        <f t="shared" si="45"/>
        <v>0</v>
      </c>
      <c r="G87" s="2">
        <f t="shared" si="44"/>
        <v>15</v>
      </c>
      <c r="H87" s="2">
        <f t="shared" si="44"/>
        <v>0</v>
      </c>
      <c r="I87" s="5"/>
      <c r="J87" s="5"/>
      <c r="K87" s="5"/>
      <c r="L87" s="5"/>
      <c r="M87" s="93"/>
      <c r="N87" s="5"/>
      <c r="O87" s="5"/>
      <c r="P87" s="5"/>
      <c r="Q87" s="5"/>
      <c r="R87" s="135"/>
      <c r="S87" s="5"/>
      <c r="T87" s="5"/>
      <c r="U87" s="5"/>
      <c r="V87" s="5"/>
      <c r="W87" s="93"/>
      <c r="X87" s="5"/>
      <c r="Y87" s="5"/>
      <c r="Z87" s="5"/>
      <c r="AA87" s="5"/>
      <c r="AB87" s="135"/>
      <c r="AC87" s="5"/>
      <c r="AD87" s="5"/>
      <c r="AE87" s="5"/>
      <c r="AF87" s="5"/>
      <c r="AG87" s="93"/>
      <c r="AH87" s="7"/>
      <c r="AI87" s="7"/>
      <c r="AJ87" s="7"/>
      <c r="AK87" s="5"/>
      <c r="AL87" s="138"/>
      <c r="AM87" s="21"/>
      <c r="AN87" s="21">
        <v>1</v>
      </c>
      <c r="AO87" s="21"/>
      <c r="AP87" s="21"/>
      <c r="AQ87" s="93">
        <v>2</v>
      </c>
      <c r="AR87" s="21"/>
      <c r="AS87" s="21"/>
      <c r="AT87" s="21"/>
      <c r="AU87" s="21"/>
      <c r="AV87" s="135"/>
      <c r="AW87" s="21"/>
      <c r="AX87" s="21"/>
      <c r="AY87" s="21"/>
      <c r="AZ87" s="21"/>
      <c r="BA87" s="93"/>
      <c r="BB87" s="21"/>
      <c r="BC87" s="21"/>
      <c r="BD87" s="21"/>
      <c r="BE87" s="21"/>
      <c r="BF87" s="135"/>
    </row>
    <row r="88" spans="1:58" ht="27.95" customHeight="1">
      <c r="A88" s="53">
        <v>71</v>
      </c>
      <c r="B88" s="83" t="s">
        <v>54</v>
      </c>
      <c r="C88" s="16">
        <f t="shared" si="46"/>
        <v>3</v>
      </c>
      <c r="D88" s="2"/>
      <c r="E88" s="2">
        <f t="shared" si="43"/>
        <v>30</v>
      </c>
      <c r="F88" s="2">
        <f t="shared" si="45"/>
        <v>0</v>
      </c>
      <c r="G88" s="2">
        <f t="shared" si="44"/>
        <v>30</v>
      </c>
      <c r="H88" s="2">
        <f t="shared" si="44"/>
        <v>0</v>
      </c>
      <c r="I88" s="5"/>
      <c r="J88" s="5"/>
      <c r="K88" s="5"/>
      <c r="L88" s="5"/>
      <c r="M88" s="93"/>
      <c r="N88" s="5"/>
      <c r="O88" s="5"/>
      <c r="P88" s="5"/>
      <c r="Q88" s="5"/>
      <c r="R88" s="135"/>
      <c r="S88" s="7"/>
      <c r="T88" s="7"/>
      <c r="U88" s="7"/>
      <c r="V88" s="7"/>
      <c r="W88" s="93"/>
      <c r="X88" s="5"/>
      <c r="Y88" s="5"/>
      <c r="Z88" s="5"/>
      <c r="AA88" s="5"/>
      <c r="AB88" s="135"/>
      <c r="AC88" s="5"/>
      <c r="AD88" s="5"/>
      <c r="AE88" s="5"/>
      <c r="AF88" s="5"/>
      <c r="AG88" s="93"/>
      <c r="AH88" s="7"/>
      <c r="AI88" s="7"/>
      <c r="AJ88" s="7"/>
      <c r="AK88" s="5"/>
      <c r="AL88" s="138"/>
      <c r="AM88" s="21"/>
      <c r="AN88" s="21"/>
      <c r="AO88" s="21"/>
      <c r="AP88" s="21"/>
      <c r="AQ88" s="93"/>
      <c r="AR88" s="21"/>
      <c r="AS88" s="21">
        <v>2</v>
      </c>
      <c r="AT88" s="21"/>
      <c r="AU88" s="21"/>
      <c r="AV88" s="135">
        <v>3</v>
      </c>
      <c r="AW88" s="21"/>
      <c r="AX88" s="21"/>
      <c r="AY88" s="21"/>
      <c r="AZ88" s="21"/>
      <c r="BA88" s="93"/>
      <c r="BB88" s="21"/>
      <c r="BC88" s="21"/>
      <c r="BD88" s="21"/>
      <c r="BE88" s="21"/>
      <c r="BF88" s="135"/>
    </row>
    <row r="89" spans="1:58" ht="27.95" customHeight="1">
      <c r="A89" s="53">
        <v>72</v>
      </c>
      <c r="B89" s="83" t="s">
        <v>55</v>
      </c>
      <c r="C89" s="16">
        <f t="shared" si="46"/>
        <v>3</v>
      </c>
      <c r="D89" s="2"/>
      <c r="E89" s="2">
        <f t="shared" si="43"/>
        <v>30</v>
      </c>
      <c r="F89" s="2">
        <f t="shared" si="45"/>
        <v>0</v>
      </c>
      <c r="G89" s="2">
        <f t="shared" si="44"/>
        <v>30</v>
      </c>
      <c r="H89" s="2">
        <f t="shared" si="44"/>
        <v>0</v>
      </c>
      <c r="I89" s="5"/>
      <c r="J89" s="5"/>
      <c r="K89" s="5"/>
      <c r="L89" s="5"/>
      <c r="M89" s="93"/>
      <c r="N89" s="5"/>
      <c r="O89" s="5"/>
      <c r="P89" s="5"/>
      <c r="Q89" s="5"/>
      <c r="R89" s="135"/>
      <c r="S89" s="20"/>
      <c r="T89" s="20"/>
      <c r="U89" s="20"/>
      <c r="V89" s="20"/>
      <c r="W89" s="96"/>
      <c r="X89" s="20"/>
      <c r="Y89" s="87"/>
      <c r="Z89" s="20"/>
      <c r="AA89" s="52"/>
      <c r="AB89" s="137"/>
      <c r="AC89" s="5"/>
      <c r="AD89" s="5"/>
      <c r="AE89" s="5"/>
      <c r="AF89" s="5"/>
      <c r="AG89" s="93"/>
      <c r="AH89" s="5"/>
      <c r="AI89" s="5"/>
      <c r="AJ89" s="5"/>
      <c r="AK89" s="5"/>
      <c r="AL89" s="138"/>
      <c r="AM89" s="21"/>
      <c r="AN89" s="21"/>
      <c r="AO89" s="21"/>
      <c r="AP89" s="21"/>
      <c r="AQ89" s="93"/>
      <c r="AR89" s="21"/>
      <c r="AS89" s="21"/>
      <c r="AT89" s="21"/>
      <c r="AU89" s="21"/>
      <c r="AV89" s="135"/>
      <c r="AW89" s="21"/>
      <c r="AX89" s="21">
        <v>2</v>
      </c>
      <c r="AY89" s="21"/>
      <c r="AZ89" s="21"/>
      <c r="BA89" s="93">
        <v>3</v>
      </c>
      <c r="BB89" s="21"/>
      <c r="BC89" s="21"/>
      <c r="BD89" s="21"/>
      <c r="BE89" s="21"/>
      <c r="BF89" s="135"/>
    </row>
    <row r="90" spans="1:58" ht="27.95" customHeight="1">
      <c r="A90" s="117">
        <v>73</v>
      </c>
      <c r="B90" s="157" t="s">
        <v>56</v>
      </c>
      <c r="C90" s="16">
        <f t="shared" si="46"/>
        <v>2</v>
      </c>
      <c r="D90" s="2"/>
      <c r="E90" s="2">
        <f t="shared" si="43"/>
        <v>15</v>
      </c>
      <c r="F90" s="2">
        <f t="shared" si="45"/>
        <v>0</v>
      </c>
      <c r="G90" s="2">
        <f>J90*15+O90*15+T90*15+Y90*15+AD90*15+AI90*15+AN90*15+AS90*15+AX90*15+BC90*15</f>
        <v>15</v>
      </c>
      <c r="H90" s="2">
        <f t="shared" si="44"/>
        <v>0</v>
      </c>
      <c r="I90" s="5"/>
      <c r="J90" s="5"/>
      <c r="K90" s="5"/>
      <c r="L90" s="5"/>
      <c r="M90" s="93"/>
      <c r="N90" s="5"/>
      <c r="O90" s="5"/>
      <c r="P90" s="5"/>
      <c r="Q90" s="5"/>
      <c r="R90" s="135"/>
      <c r="S90" s="5"/>
      <c r="T90" s="5"/>
      <c r="U90" s="5"/>
      <c r="V90" s="5"/>
      <c r="W90" s="93"/>
      <c r="X90" s="5"/>
      <c r="Y90" s="5"/>
      <c r="Z90" s="5"/>
      <c r="AA90" s="5"/>
      <c r="AB90" s="135"/>
      <c r="AC90" s="5"/>
      <c r="AD90" s="5"/>
      <c r="AE90" s="5"/>
      <c r="AF90" s="5"/>
      <c r="AG90" s="93"/>
      <c r="AH90" s="5"/>
      <c r="AI90" s="5"/>
      <c r="AJ90" s="5"/>
      <c r="AK90" s="5"/>
      <c r="AL90" s="138"/>
      <c r="AM90" s="21"/>
      <c r="AN90" s="21"/>
      <c r="AO90" s="21"/>
      <c r="AP90" s="21"/>
      <c r="AQ90" s="93"/>
      <c r="AR90" s="21"/>
      <c r="AS90" s="21"/>
      <c r="AT90" s="21"/>
      <c r="AU90" s="21"/>
      <c r="AV90" s="135"/>
      <c r="AW90" s="21"/>
      <c r="AX90" s="21"/>
      <c r="AY90" s="21"/>
      <c r="AZ90" s="21"/>
      <c r="BA90" s="93"/>
      <c r="BB90" s="21"/>
      <c r="BC90" s="5">
        <v>1</v>
      </c>
      <c r="BD90" s="21"/>
      <c r="BE90" s="21"/>
      <c r="BF90" s="135">
        <v>2</v>
      </c>
    </row>
    <row r="91" spans="1:58" ht="15" customHeight="1">
      <c r="A91" s="118"/>
      <c r="B91" s="119"/>
      <c r="C91" s="116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104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</row>
    <row r="92" spans="1:58" ht="23.25" customHeight="1">
      <c r="A92" s="120"/>
      <c r="B92" s="121" t="s">
        <v>95</v>
      </c>
      <c r="C92" s="143">
        <f>SUM(C9+C18+C24+C46+C56+C70+C78+C84)</f>
        <v>302</v>
      </c>
      <c r="D92" s="17">
        <f>SUM(D9+D18+D24+D46+D56+D70+D78+D83+D84)</f>
        <v>16</v>
      </c>
      <c r="E92" s="130">
        <f>(E9+E18+E24+E46+E56+E70+E78+E84)</f>
        <v>3345</v>
      </c>
      <c r="F92" s="3">
        <f>(F9+F18+F24+F46+F56+F70+F78+F83+F84)</f>
        <v>897</v>
      </c>
      <c r="G92" s="3">
        <f>(G9+G18+G24+G46+G70+G56+G78+G83+G84)</f>
        <v>1755</v>
      </c>
      <c r="H92" s="3">
        <f>(H9+H18+H24+H46+H56+H70+H78+H83+H84)</f>
        <v>333</v>
      </c>
      <c r="I92" s="3">
        <f t="shared" ref="I92:AE92" si="47">SUM(I10:I90)</f>
        <v>8</v>
      </c>
      <c r="J92" s="3">
        <f t="shared" si="47"/>
        <v>11</v>
      </c>
      <c r="K92" s="3">
        <f t="shared" si="47"/>
        <v>4</v>
      </c>
      <c r="L92" s="3">
        <f t="shared" si="47"/>
        <v>0</v>
      </c>
      <c r="M92" s="56">
        <f t="shared" si="47"/>
        <v>30</v>
      </c>
      <c r="N92" s="3">
        <f t="shared" si="47"/>
        <v>9.6999999999999993</v>
      </c>
      <c r="O92" s="3">
        <f t="shared" si="47"/>
        <v>9</v>
      </c>
      <c r="P92" s="3">
        <f t="shared" si="47"/>
        <v>8.3000000000000007</v>
      </c>
      <c r="Q92" s="3">
        <f t="shared" si="47"/>
        <v>0</v>
      </c>
      <c r="R92" s="56">
        <f t="shared" si="47"/>
        <v>30.5</v>
      </c>
      <c r="S92" s="3">
        <f t="shared" si="47"/>
        <v>9.3000000000000007</v>
      </c>
      <c r="T92" s="3">
        <f t="shared" si="47"/>
        <v>15</v>
      </c>
      <c r="U92" s="3">
        <f t="shared" si="47"/>
        <v>4.7</v>
      </c>
      <c r="V92" s="3">
        <f t="shared" si="47"/>
        <v>0</v>
      </c>
      <c r="W92" s="56">
        <f t="shared" si="47"/>
        <v>31.5</v>
      </c>
      <c r="X92" s="3">
        <f t="shared" si="47"/>
        <v>6.5</v>
      </c>
      <c r="Y92" s="3">
        <f t="shared" si="47"/>
        <v>12</v>
      </c>
      <c r="Z92" s="3">
        <f t="shared" si="47"/>
        <v>8.5</v>
      </c>
      <c r="AA92" s="3">
        <f t="shared" si="47"/>
        <v>0</v>
      </c>
      <c r="AB92" s="56">
        <f t="shared" si="47"/>
        <v>31.5</v>
      </c>
      <c r="AC92" s="3">
        <f t="shared" si="47"/>
        <v>5.3</v>
      </c>
      <c r="AD92" s="3">
        <f t="shared" si="47"/>
        <v>10</v>
      </c>
      <c r="AE92" s="3">
        <f t="shared" si="47"/>
        <v>7.7</v>
      </c>
      <c r="AF92" s="3">
        <f>SUM(AF19:AF90)</f>
        <v>0</v>
      </c>
      <c r="AG92" s="56">
        <f t="shared" ref="AG92:AL92" si="48">SUM(AG10:AG90)</f>
        <v>30.5</v>
      </c>
      <c r="AH92" s="3">
        <f t="shared" si="48"/>
        <v>7</v>
      </c>
      <c r="AI92" s="3">
        <f t="shared" si="48"/>
        <v>9</v>
      </c>
      <c r="AJ92" s="3">
        <f t="shared" si="48"/>
        <v>5</v>
      </c>
      <c r="AK92" s="3">
        <f t="shared" si="48"/>
        <v>0</v>
      </c>
      <c r="AL92" s="105">
        <f t="shared" si="48"/>
        <v>30</v>
      </c>
      <c r="AM92" s="109">
        <f t="shared" ref="AM92:BF92" si="49">SUM(AM10:AM90)</f>
        <v>4</v>
      </c>
      <c r="AN92" s="109">
        <f t="shared" si="49"/>
        <v>15</v>
      </c>
      <c r="AO92" s="109">
        <f t="shared" si="49"/>
        <v>2</v>
      </c>
      <c r="AP92" s="109">
        <f t="shared" si="49"/>
        <v>0</v>
      </c>
      <c r="AQ92" s="105">
        <f t="shared" si="49"/>
        <v>30</v>
      </c>
      <c r="AR92" s="109">
        <f t="shared" si="49"/>
        <v>3</v>
      </c>
      <c r="AS92" s="109">
        <f t="shared" si="49"/>
        <v>14</v>
      </c>
      <c r="AT92" s="109">
        <f t="shared" si="49"/>
        <v>3</v>
      </c>
      <c r="AU92" s="109">
        <f t="shared" si="49"/>
        <v>0</v>
      </c>
      <c r="AV92" s="105">
        <f t="shared" si="49"/>
        <v>30</v>
      </c>
      <c r="AW92" s="109">
        <f t="shared" si="49"/>
        <v>2</v>
      </c>
      <c r="AX92" s="109">
        <f t="shared" si="49"/>
        <v>10</v>
      </c>
      <c r="AY92" s="109">
        <f t="shared" si="49"/>
        <v>3</v>
      </c>
      <c r="AZ92" s="109">
        <f t="shared" si="49"/>
        <v>0</v>
      </c>
      <c r="BA92" s="105">
        <f t="shared" si="49"/>
        <v>30</v>
      </c>
      <c r="BB92" s="109">
        <f t="shared" si="49"/>
        <v>5</v>
      </c>
      <c r="BC92" s="109">
        <f t="shared" si="49"/>
        <v>12</v>
      </c>
      <c r="BD92" s="109">
        <f t="shared" si="49"/>
        <v>0</v>
      </c>
      <c r="BE92" s="109">
        <f t="shared" si="49"/>
        <v>0</v>
      </c>
      <c r="BF92" s="105">
        <f t="shared" si="49"/>
        <v>30</v>
      </c>
    </row>
    <row r="93" spans="1:58" ht="17.25" customHeight="1">
      <c r="A93" s="171" t="s">
        <v>24</v>
      </c>
      <c r="B93" s="172"/>
      <c r="C93" s="171"/>
      <c r="D93" s="194"/>
      <c r="E93" s="194"/>
      <c r="F93" s="194"/>
      <c r="G93" s="194"/>
      <c r="H93" s="172"/>
      <c r="I93" s="19"/>
      <c r="J93" s="57"/>
      <c r="K93" s="58">
        <f>SUM(I92:L92)</f>
        <v>23</v>
      </c>
      <c r="L93" s="57"/>
      <c r="M93" s="19"/>
      <c r="N93" s="59"/>
      <c r="O93" s="59"/>
      <c r="P93" s="19">
        <f>SUM(N92:Q92)</f>
        <v>27</v>
      </c>
      <c r="Q93" s="57"/>
      <c r="R93" s="59"/>
      <c r="S93" s="59"/>
      <c r="T93" s="57"/>
      <c r="U93" s="58">
        <f>SUM(S92:V92)</f>
        <v>29</v>
      </c>
      <c r="V93" s="57"/>
      <c r="W93" s="59"/>
      <c r="X93" s="19"/>
      <c r="Y93" s="57"/>
      <c r="Z93" s="58">
        <f>SUM(X92:AA92)</f>
        <v>27</v>
      </c>
      <c r="AA93" s="57"/>
      <c r="AB93" s="19"/>
      <c r="AC93" s="19"/>
      <c r="AD93" s="57"/>
      <c r="AE93" s="58">
        <f>SUM(AC92:AF92)</f>
        <v>23</v>
      </c>
      <c r="AF93" s="57"/>
      <c r="AG93" s="19"/>
      <c r="AH93" s="59"/>
      <c r="AI93" s="60"/>
      <c r="AJ93" s="58">
        <f>SUM(AH92:AK92)</f>
        <v>21</v>
      </c>
      <c r="AK93" s="58">
        <f>SUM(AI92:AL92)</f>
        <v>44</v>
      </c>
      <c r="AL93" s="59"/>
      <c r="AM93" s="59"/>
      <c r="AN93" s="59"/>
      <c r="AO93" s="58">
        <f>SUM(AM92:AP92)</f>
        <v>21</v>
      </c>
      <c r="AP93" s="59"/>
      <c r="AQ93" s="59"/>
      <c r="AR93" s="59"/>
      <c r="AS93" s="59"/>
      <c r="AT93" s="58">
        <f>SUM(AR92:AU92)</f>
        <v>20</v>
      </c>
      <c r="AU93" s="59"/>
      <c r="AV93" s="59"/>
      <c r="AW93" s="59"/>
      <c r="AX93" s="59"/>
      <c r="AY93" s="58">
        <f>SUM(AW92:AZ92)</f>
        <v>15</v>
      </c>
      <c r="AZ93" s="59"/>
      <c r="BA93" s="59"/>
      <c r="BB93" s="59"/>
      <c r="BC93" s="59"/>
      <c r="BD93" s="58">
        <f>SUM(BB92:BE92)</f>
        <v>17</v>
      </c>
      <c r="BE93" s="59"/>
      <c r="BF93" s="59"/>
    </row>
    <row r="94" spans="1:58" ht="18" customHeight="1">
      <c r="A94" s="122"/>
      <c r="B94" s="173"/>
      <c r="C94" s="176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8"/>
      <c r="S94" s="63" t="s">
        <v>25</v>
      </c>
      <c r="T94" s="61"/>
      <c r="U94" s="61"/>
      <c r="V94" s="61"/>
      <c r="W94" s="89"/>
      <c r="X94" s="90"/>
      <c r="Y94" s="91"/>
      <c r="Z94" s="61" t="s">
        <v>62</v>
      </c>
      <c r="AA94" s="61"/>
      <c r="AB94" s="61"/>
      <c r="AC94" s="61"/>
      <c r="AD94" s="61"/>
      <c r="AE94" s="61"/>
      <c r="AF94" s="61"/>
      <c r="AG94" s="61"/>
      <c r="AH94" s="61"/>
      <c r="AI94" s="62"/>
      <c r="AJ94" s="61"/>
      <c r="AK94" s="61"/>
      <c r="AL94" s="61"/>
      <c r="AM94" s="99"/>
      <c r="AN94" s="99"/>
      <c r="AO94" s="99"/>
      <c r="AP94" s="99"/>
      <c r="AQ94" s="99"/>
      <c r="AR94" s="99"/>
      <c r="AS94" s="99"/>
      <c r="AT94" s="99"/>
    </row>
    <row r="95" spans="1:58" ht="19.5" customHeight="1">
      <c r="A95" s="123"/>
      <c r="B95" s="174"/>
      <c r="C95" s="179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1"/>
      <c r="S95" s="191" t="s">
        <v>96</v>
      </c>
      <c r="T95" s="192"/>
      <c r="U95" s="192"/>
      <c r="V95" s="192"/>
      <c r="W95" s="192"/>
      <c r="X95" s="192"/>
      <c r="Y95" s="193"/>
      <c r="Z95" s="191"/>
      <c r="AA95" s="192"/>
      <c r="AB95" s="193"/>
      <c r="AC95" s="191" t="s">
        <v>104</v>
      </c>
      <c r="AD95" s="192"/>
      <c r="AE95" s="192"/>
      <c r="AF95" s="192"/>
      <c r="AG95" s="192"/>
      <c r="AH95" s="192"/>
      <c r="AI95" s="192"/>
      <c r="AJ95" s="192"/>
      <c r="AK95" s="192"/>
      <c r="AL95" s="193"/>
      <c r="AM95" s="100"/>
      <c r="AN95" s="100"/>
      <c r="AO95" s="100"/>
      <c r="AP95" s="100"/>
      <c r="AQ95" s="100"/>
      <c r="AR95" s="100"/>
      <c r="AS95" s="100"/>
      <c r="AT95" s="100"/>
    </row>
    <row r="96" spans="1:58" ht="17.25" customHeight="1">
      <c r="A96" s="123"/>
      <c r="B96" s="174"/>
      <c r="C96" s="179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1"/>
      <c r="S96" s="191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192"/>
      <c r="AL96" s="193"/>
      <c r="AM96" s="100"/>
      <c r="AN96" s="100"/>
      <c r="AO96" s="100"/>
      <c r="AP96" s="100"/>
      <c r="AQ96" s="100"/>
      <c r="AR96" s="100"/>
      <c r="AS96" s="100"/>
      <c r="AT96" s="100"/>
    </row>
    <row r="97" spans="1:46" ht="17.25" customHeight="1">
      <c r="A97" s="123"/>
      <c r="B97" s="174"/>
      <c r="C97" s="179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1"/>
      <c r="S97" s="191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3"/>
      <c r="AM97" s="100"/>
      <c r="AN97" s="100"/>
      <c r="AO97" s="100"/>
      <c r="AP97" s="100"/>
      <c r="AQ97" s="100"/>
      <c r="AR97" s="100"/>
      <c r="AS97" s="100"/>
      <c r="AT97" s="100"/>
    </row>
    <row r="98" spans="1:46" ht="18.75" customHeight="1">
      <c r="A98" s="123"/>
      <c r="B98" s="174"/>
      <c r="C98" s="179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0"/>
      <c r="Q98" s="180"/>
      <c r="R98" s="181"/>
      <c r="S98" s="63" t="s">
        <v>26</v>
      </c>
      <c r="T98" s="63"/>
      <c r="U98" s="63"/>
      <c r="V98" s="191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3"/>
      <c r="AM98" s="100"/>
      <c r="AN98" s="100"/>
      <c r="AO98" s="100"/>
      <c r="AP98" s="100"/>
      <c r="AQ98" s="100"/>
      <c r="AR98" s="100"/>
      <c r="AS98" s="100"/>
      <c r="AT98" s="100"/>
    </row>
    <row r="99" spans="1:46" ht="18.75" customHeight="1">
      <c r="A99" s="123"/>
      <c r="B99" s="174"/>
      <c r="C99" s="179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  <c r="P99" s="180"/>
      <c r="Q99" s="180"/>
      <c r="R99" s="181"/>
      <c r="S99" s="185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7"/>
      <c r="AM99" s="100"/>
      <c r="AN99" s="100"/>
      <c r="AO99" s="100"/>
      <c r="AP99" s="100"/>
      <c r="AQ99" s="100"/>
      <c r="AR99" s="100"/>
      <c r="AS99" s="100"/>
      <c r="AT99" s="100"/>
    </row>
    <row r="100" spans="1:46" ht="18.75" customHeight="1">
      <c r="A100" s="124"/>
      <c r="B100" s="175"/>
      <c r="C100" s="182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4"/>
      <c r="S100" s="188"/>
      <c r="T100" s="189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90"/>
      <c r="AM100" s="100"/>
      <c r="AN100" s="100"/>
      <c r="AO100" s="100"/>
      <c r="AP100" s="100"/>
      <c r="AQ100" s="100"/>
      <c r="AR100" s="100"/>
      <c r="AS100" s="100"/>
      <c r="AT100" s="100"/>
    </row>
    <row r="101" spans="1:46" ht="27.95" customHeight="1">
      <c r="A101" s="11"/>
    </row>
    <row r="102" spans="1:46" ht="27.95" customHeight="1">
      <c r="A102" s="11"/>
      <c r="B102" s="8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</row>
    <row r="103" spans="1:46" ht="27.95" customHeight="1">
      <c r="A103" s="12"/>
      <c r="B103" s="8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</row>
    <row r="104" spans="1:46" ht="27.95" customHeight="1">
      <c r="A104" s="12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6" ht="27.95" customHeight="1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6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6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6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6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6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6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6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</sheetData>
  <mergeCells count="17">
    <mergeCell ref="A93:B93"/>
    <mergeCell ref="B94:B100"/>
    <mergeCell ref="C94:R100"/>
    <mergeCell ref="S99:AL100"/>
    <mergeCell ref="S97:AL97"/>
    <mergeCell ref="S95:Y95"/>
    <mergeCell ref="V98:AL98"/>
    <mergeCell ref="S96:AL96"/>
    <mergeCell ref="Z95:AB95"/>
    <mergeCell ref="AC95:AL95"/>
    <mergeCell ref="C93:H93"/>
    <mergeCell ref="A7:A8"/>
    <mergeCell ref="I7:M7"/>
    <mergeCell ref="Z4:AK4"/>
    <mergeCell ref="C6:C8"/>
    <mergeCell ref="D6:D8"/>
    <mergeCell ref="B7:B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2018-10-08T11:52:31Z</cp:lastPrinted>
  <dcterms:created xsi:type="dcterms:W3CDTF">2007-06-06T11:55:24Z</dcterms:created>
  <dcterms:modified xsi:type="dcterms:W3CDTF">2018-12-17T01:54:05Z</dcterms:modified>
</cp:coreProperties>
</file>